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partage.univ-cotedazur.fr\PARTAGE-SERVICE\DROIT\SAG\DIRECTION-SERVICE-SAG\DU et offres modulaires\Médiation\"/>
    </mc:Choice>
  </mc:AlternateContent>
  <xr:revisionPtr revIDLastSave="0" documentId="8_{105B2876-381D-4524-A268-341837216AF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Fiche générale" sheetId="6" r:id="rId1"/>
    <sheet name="Semestre 1" sheetId="32" r:id="rId2"/>
    <sheet name="Semestre 2" sheetId="47" r:id="rId3"/>
    <sheet name="Semestre 3" sheetId="48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Listes!#REF!</definedName>
    <definedName name="ESPE">Listes!#REF!</definedName>
    <definedName name="IAE">Listes!$C$17:$C$17</definedName>
    <definedName name="IDPD">Listes!#REF!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Listes!#REF!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Listes!#REF!</definedName>
    <definedName name="Type_contrôle">Listes!$B$2:$B$4</definedName>
    <definedName name="_xlnm.Print_Area" localSheetId="0">'Fiche générale'!$A$1:$I$25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49" l="1"/>
  <c r="K15" i="32"/>
  <c r="B3" i="32"/>
  <c r="B2" i="32"/>
  <c r="B4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<sst xmlns="http://schemas.openxmlformats.org/spreadsheetml/2006/main" count="262" uniqueCount="103">
  <si>
    <t>Type Diplôme : DU/DIU/DE</t>
  </si>
  <si>
    <t>COMPOSANTE</t>
  </si>
  <si>
    <t>MENTION</t>
  </si>
  <si>
    <t>Type de session :</t>
  </si>
  <si>
    <t>Seconde chance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</si>
  <si>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</si>
  <si>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</si>
  <si>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</si>
  <si>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</si>
  <si>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</si>
  <si>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</si>
  <si>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</si>
  <si>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REDOUBLEMENT</t>
  </si>
  <si>
    <t>TEXTES RÉGLEMENTAIRES</t>
  </si>
  <si>
    <t>Art. L613-2 du Code de l'éducation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</si>
  <si>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</si>
  <si>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</si>
  <si>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</si>
  <si>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</si>
  <si>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</si>
  <si>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</si>
  <si>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</si>
  <si>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</si>
  <si>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</si>
  <si>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</si>
  <si>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</si>
  <si>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</si>
  <si>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</si>
  <si>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</si>
  <si>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</si>
  <si>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</si>
  <si>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</si>
  <si>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</si>
  <si>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</si>
  <si>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</si>
  <si>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</si>
  <si>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</si>
  <si>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</si>
  <si>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</si>
  <si>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</si>
  <si>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</si>
  <si>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</si>
  <si>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</si>
  <si>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Type Diplôme :  DU/DIU/DE</t>
  </si>
  <si>
    <t>COMPOSANTES</t>
  </si>
  <si>
    <t>Type contrôle</t>
  </si>
  <si>
    <t>Nature contrôle</t>
  </si>
  <si>
    <t>EUR CREATES</t>
  </si>
  <si>
    <t>CCI (CC Intégral)</t>
  </si>
  <si>
    <t>Écrit</t>
  </si>
  <si>
    <t>Unité d'enseignement</t>
  </si>
  <si>
    <t>EUR DS4H</t>
  </si>
  <si>
    <t>CT (Contrôle terminal)</t>
  </si>
  <si>
    <t>Oral</t>
  </si>
  <si>
    <t>Élément constitutif d'une UE</t>
  </si>
  <si>
    <t>EUR ELMI</t>
  </si>
  <si>
    <t>CC&amp;CT</t>
  </si>
  <si>
    <t>Rapport/Mémoire</t>
  </si>
  <si>
    <t>EUR HEALTHY</t>
  </si>
  <si>
    <t>Pratique sportive</t>
  </si>
  <si>
    <t>EUR LEX@Société</t>
  </si>
  <si>
    <t>EUR LIFE</t>
  </si>
  <si>
    <t>EUR ODYSSEE</t>
  </si>
  <si>
    <t>EUR SPECTRUM</t>
  </si>
  <si>
    <t>IAE</t>
  </si>
  <si>
    <t>IDPD</t>
  </si>
  <si>
    <t>INSPE</t>
  </si>
  <si>
    <t>IUT</t>
  </si>
  <si>
    <t>Médecine</t>
  </si>
  <si>
    <t>Odontologie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</si>
  <si>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</si>
  <si>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</si>
  <si>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</si>
  <si>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</si>
  <si>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</si>
  <si>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</si>
  <si>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</si>
  <si>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</si>
  <si>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</si>
  <si>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</si>
  <si>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IMREDD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</si>
  <si>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</si>
  <si>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</si>
  <si>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</si>
  <si>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</si>
  <si>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</si>
  <si>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</si>
  <si>
    <t>Session unique</t>
  </si>
  <si>
    <t>Médiation</t>
  </si>
  <si>
    <t xml:space="preserve">Il faut obtenir au minimum 10 / 20 de moyenne à l'UE pour l'obtenir (compensation intra-UE applicable).								</t>
  </si>
  <si>
    <t xml:space="preserve">Il faut obtenir au moins 10 / 20 de moyenne aux UE 4 et UE 5 ET au moins 10 / 20 de moyenne générale à l'année (compensation inter-UE applicable) pour valider l'année.								</t>
  </si>
  <si>
    <t xml:space="preserve">NON								</t>
  </si>
  <si>
    <t xml:space="preserve">Il est laissé à l'appréciation des responsables du Diplôme, après avis du jury de délibération d'examens.								</t>
  </si>
  <si>
    <t xml:space="preserve">Le redoublement est possible MAIS pas automatique ni de droit.						</t>
  </si>
  <si>
    <t>UE 1 - Introduction à la médiation</t>
  </si>
  <si>
    <t>UE 2 - Cadre juridique de la médiation</t>
  </si>
  <si>
    <t>UE 3 - Outils de communication</t>
  </si>
  <si>
    <t>UE 4 - Modèle de médiation 1 : le modèle FIUTAK</t>
  </si>
  <si>
    <t>UE 5 - Modèle de médiation 2 : le modèle HARVARD</t>
  </si>
  <si>
    <t>UE 6 - Stage</t>
  </si>
  <si>
    <t>Rapport de stage</t>
  </si>
  <si>
    <t>Soutenance du rapport de stage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</si>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</sst>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3" xfId="0" applyBorder="1"/>
    <xf numFmtId="0" fontId="12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0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1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3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16" fillId="0" borderId="7" xfId="0" applyFont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8" borderId="9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vertical="center"/>
    </xf>
    <xf numFmtId="0" fontId="21" fillId="0" borderId="8" xfId="1" applyBorder="1" applyAlignment="1"/>
    <xf numFmtId="0" fontId="21" fillId="0" borderId="5" xfId="1" applyBorder="1" applyAlignment="1"/>
    <xf numFmtId="0" fontId="21" fillId="0" borderId="6" xfId="1" applyBorder="1" applyAlignment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1" fillId="0" borderId="11" xfId="1" applyBorder="1" applyAlignment="1" applyProtection="1">
      <protection locked="0"/>
    </xf>
    <xf numFmtId="0" fontId="21" fillId="0" borderId="12" xfId="1" applyBorder="1" applyAlignment="1" applyProtection="1">
      <protection locked="0"/>
    </xf>
    <xf numFmtId="0" fontId="21" fillId="0" borderId="13" xfId="1" applyBorder="1" applyAlignment="1" applyProtection="1">
      <protection locked="0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21" fillId="0" borderId="2" xfId="1" applyBorder="1" applyAlignment="1">
      <alignment vertical="center" wrapText="1"/>
    </xf>
    <xf numFmtId="0" fontId="21" fillId="0" borderId="3" xfId="1" applyBorder="1" applyAlignment="1">
      <alignment vertical="center"/>
    </xf>
    <xf numFmtId="0" fontId="21" fillId="0" borderId="4" xfId="1" applyBorder="1" applyAlignment="1">
      <alignment vertical="center"/>
    </xf>
    <xf numFmtId="0" fontId="19" fillId="2" borderId="0" xfId="0" applyFont="1" applyFill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6" fillId="0" borderId="2" xfId="0" applyFont="1" applyBorder="1" applyAlignment="1" applyProtection="1">
      <alignment vertical="center"/>
      <protection locked="0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2" fillId="6" borderId="2" xfId="0" applyFont="1" applyFill="1" applyBorder="1" applyAlignment="1" applyProtection="1">
      <alignment horizontal="center"/>
      <protection locked="0"/>
    </xf>
    <xf numFmtId="0" fontId="22" fillId="6" borderId="3" xfId="0" applyFont="1" applyFill="1" applyBorder="1" applyAlignment="1" applyProtection="1">
      <alignment horizontal="center"/>
      <protection locked="0"/>
    </xf>
    <xf numFmtId="0" fontId="22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1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8</xdr:row>
          <xdr:rowOff>53340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8</xdr:row>
          <xdr:rowOff>53340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8</xdr:row>
          <xdr:rowOff>53340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3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3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3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8</xdr:row>
          <xdr:rowOff>53340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243840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gb/Library/Containers/com.microsoft.Excel/Data/Documents/C: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gb/Library/Containers/com.microsoft.Excel/Data/Documents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zoomScale="125" workbookViewId="0">
      <selection activeCell="A11" sqref="A11:I11"/>
    </sheetView>
  </sheetViews>
  <sheetFormatPr baseColWidth="10" defaultColWidth="11.44140625" defaultRowHeight="14.4" x14ac:dyDescent="0.3"/>
  <cols>
    <col min="1" max="1" width="29.33203125" customWidth="1"/>
    <col min="2" max="2" width="27.44140625" customWidth="1"/>
    <col min="3" max="3" width="18.77734375" bestFit="1" customWidth="1"/>
    <col min="10" max="10" width="5.44140625" customWidth="1"/>
  </cols>
  <sheetData>
    <row r="1" spans="1:10" ht="23.4" x14ac:dyDescent="0.45">
      <c r="A1" s="78" t="s">
        <v>0</v>
      </c>
      <c r="B1" s="79"/>
      <c r="C1" s="80"/>
      <c r="D1" s="80"/>
      <c r="E1" s="80"/>
      <c r="F1" s="80"/>
      <c r="G1" s="80"/>
      <c r="H1" s="80"/>
      <c r="I1" s="81"/>
      <c r="J1" s="17"/>
    </row>
    <row r="2" spans="1:10" s="10" customFormat="1" ht="25.05" customHeight="1" x14ac:dyDescent="0.6">
      <c r="A2" s="20" t="s">
        <v>1</v>
      </c>
      <c r="B2" s="51" t="s">
        <v>60</v>
      </c>
      <c r="C2" s="77"/>
      <c r="D2" s="77"/>
      <c r="E2" s="77"/>
      <c r="F2" s="77"/>
      <c r="G2" s="77"/>
      <c r="H2" s="77"/>
      <c r="I2" s="77"/>
      <c r="J2" s="11"/>
    </row>
    <row r="3" spans="1:10" s="9" customFormat="1" ht="25.05" customHeight="1" x14ac:dyDescent="0.6">
      <c r="A3" s="21" t="s">
        <v>2</v>
      </c>
      <c r="B3" s="82" t="s">
        <v>88</v>
      </c>
      <c r="C3" s="83"/>
      <c r="D3" s="83"/>
      <c r="E3" s="83"/>
      <c r="F3" s="83"/>
      <c r="G3" s="83"/>
      <c r="H3" s="83"/>
      <c r="I3" s="84"/>
      <c r="J3" s="18"/>
    </row>
    <row r="4" spans="1:10" s="9" customFormat="1" ht="25.05" customHeight="1" x14ac:dyDescent="0.6">
      <c r="A4" s="20" t="s">
        <v>3</v>
      </c>
      <c r="B4" s="52" t="s">
        <v>87</v>
      </c>
      <c r="C4" s="16" t="s">
        <v>5</v>
      </c>
      <c r="D4" s="19"/>
      <c r="E4" s="19"/>
      <c r="F4" s="19"/>
      <c r="G4" s="19"/>
      <c r="H4" s="19"/>
      <c r="I4" s="19"/>
      <c r="J4" s="18"/>
    </row>
    <row r="5" spans="1:10" ht="19.95" customHeight="1" x14ac:dyDescent="0.3">
      <c r="A5" s="85" t="s">
        <v>6</v>
      </c>
      <c r="B5" s="86"/>
      <c r="C5" s="86"/>
      <c r="D5" s="86"/>
      <c r="E5" s="86"/>
      <c r="F5" s="86"/>
      <c r="G5" s="86"/>
      <c r="H5" s="86"/>
      <c r="I5" s="87"/>
    </row>
    <row r="6" spans="1:10" x14ac:dyDescent="0.3">
      <c r="A6" s="13" t="s">
        <v>7</v>
      </c>
      <c r="B6" s="12"/>
      <c r="C6" s="12"/>
      <c r="D6" s="12"/>
      <c r="E6" s="12"/>
      <c r="F6" s="12"/>
      <c r="G6" s="12"/>
      <c r="H6" s="12"/>
      <c r="I6" s="12"/>
    </row>
    <row r="7" spans="1:10" x14ac:dyDescent="0.3">
      <c r="A7" s="88" t="s">
        <v>8</v>
      </c>
      <c r="B7" s="89"/>
      <c r="C7" s="89"/>
      <c r="D7" s="89"/>
      <c r="E7" s="89"/>
      <c r="F7" s="89"/>
      <c r="G7" s="89"/>
      <c r="H7" s="89"/>
      <c r="I7" s="90"/>
    </row>
    <row r="8" spans="1:10" s="9" customFormat="1" x14ac:dyDescent="0.3">
      <c r="A8" s="71" t="s">
        <v>89</v>
      </c>
      <c r="B8" s="72"/>
      <c r="C8" s="72"/>
      <c r="D8" s="72"/>
      <c r="E8" s="72"/>
      <c r="F8" s="72"/>
      <c r="G8" s="72"/>
      <c r="H8" s="72"/>
      <c r="I8" s="73"/>
    </row>
    <row r="9" spans="1:10" x14ac:dyDescent="0.3">
      <c r="A9" s="62"/>
      <c r="B9" s="63"/>
      <c r="C9" s="63"/>
      <c r="D9" s="63"/>
      <c r="E9" s="63"/>
      <c r="F9" s="63"/>
      <c r="G9" s="63"/>
      <c r="H9" s="63"/>
      <c r="I9" s="64"/>
    </row>
    <row r="10" spans="1:10" x14ac:dyDescent="0.3">
      <c r="A10" s="91" t="s">
        <v>9</v>
      </c>
      <c r="B10" s="92"/>
      <c r="C10" s="92"/>
      <c r="D10" s="92"/>
      <c r="E10" s="92"/>
      <c r="F10" s="92"/>
      <c r="G10" s="92"/>
      <c r="H10" s="92"/>
      <c r="I10" s="93"/>
    </row>
    <row r="11" spans="1:10" s="9" customFormat="1" x14ac:dyDescent="0.3">
      <c r="A11" s="71"/>
      <c r="B11" s="72"/>
      <c r="C11" s="72"/>
      <c r="D11" s="72"/>
      <c r="E11" s="72"/>
      <c r="F11" s="72"/>
      <c r="G11" s="72"/>
      <c r="H11" s="72"/>
      <c r="I11" s="73"/>
    </row>
    <row r="12" spans="1:10" x14ac:dyDescent="0.3">
      <c r="A12" s="62"/>
      <c r="B12" s="63"/>
      <c r="C12" s="63"/>
      <c r="D12" s="63"/>
      <c r="E12" s="63"/>
      <c r="F12" s="63"/>
      <c r="G12" s="63"/>
      <c r="H12" s="63"/>
      <c r="I12" s="64"/>
    </row>
    <row r="13" spans="1:10" s="14" customFormat="1" x14ac:dyDescent="0.3">
      <c r="A13" s="91" t="s">
        <v>10</v>
      </c>
      <c r="B13" s="92"/>
      <c r="C13" s="92"/>
      <c r="D13" s="92"/>
      <c r="E13" s="92"/>
      <c r="F13" s="92"/>
      <c r="G13" s="92"/>
      <c r="H13" s="92"/>
      <c r="I13" s="93"/>
    </row>
    <row r="14" spans="1:10" s="23" customFormat="1" x14ac:dyDescent="0.3">
      <c r="A14" s="71" t="s">
        <v>90</v>
      </c>
      <c r="B14" s="72"/>
      <c r="C14" s="72"/>
      <c r="D14" s="72"/>
      <c r="E14" s="72"/>
      <c r="F14" s="72"/>
      <c r="G14" s="72"/>
      <c r="H14" s="72"/>
      <c r="I14" s="73"/>
    </row>
    <row r="15" spans="1:10" x14ac:dyDescent="0.3">
      <c r="A15" s="62"/>
      <c r="B15" s="63"/>
      <c r="C15" s="63"/>
      <c r="D15" s="63"/>
      <c r="E15" s="63"/>
      <c r="F15" s="63"/>
      <c r="G15" s="63"/>
      <c r="H15" s="63"/>
      <c r="I15" s="64"/>
    </row>
    <row r="16" spans="1:10" s="14" customFormat="1" x14ac:dyDescent="0.3">
      <c r="A16" s="91" t="s">
        <v>11</v>
      </c>
      <c r="B16" s="92"/>
      <c r="C16" s="92"/>
      <c r="D16" s="92"/>
      <c r="E16" s="92"/>
      <c r="F16" s="92"/>
      <c r="G16" s="92"/>
      <c r="H16" s="92"/>
      <c r="I16" s="93"/>
    </row>
    <row r="17" spans="1:9" s="23" customFormat="1" x14ac:dyDescent="0.3">
      <c r="A17" s="71" t="s">
        <v>91</v>
      </c>
      <c r="B17" s="72"/>
      <c r="C17" s="72"/>
      <c r="D17" s="72"/>
      <c r="E17" s="72"/>
      <c r="F17" s="72"/>
      <c r="G17" s="72"/>
      <c r="H17" s="72"/>
      <c r="I17" s="73"/>
    </row>
    <row r="18" spans="1:9" x14ac:dyDescent="0.3">
      <c r="A18" s="62"/>
      <c r="B18" s="63"/>
      <c r="C18" s="63"/>
      <c r="D18" s="63"/>
      <c r="E18" s="63"/>
      <c r="F18" s="63"/>
      <c r="G18" s="63"/>
      <c r="H18" s="63"/>
      <c r="I18" s="64"/>
    </row>
    <row r="19" spans="1:9" ht="19.95" customHeight="1" x14ac:dyDescent="0.3">
      <c r="A19" s="65" t="s">
        <v>12</v>
      </c>
      <c r="B19" s="66"/>
      <c r="C19" s="66"/>
      <c r="D19" s="66"/>
      <c r="E19" s="66"/>
      <c r="F19" s="66"/>
      <c r="G19" s="66"/>
      <c r="H19" s="66"/>
      <c r="I19" s="67"/>
    </row>
    <row r="20" spans="1:9" s="9" customFormat="1" x14ac:dyDescent="0.3">
      <c r="A20" s="94" t="s">
        <v>93</v>
      </c>
      <c r="B20" s="95"/>
      <c r="C20" s="95"/>
      <c r="D20" s="95"/>
      <c r="E20" s="95"/>
      <c r="F20" s="95"/>
      <c r="G20" s="95"/>
      <c r="H20" s="95"/>
      <c r="I20" s="96"/>
    </row>
    <row r="21" spans="1:9" x14ac:dyDescent="0.3">
      <c r="A21" s="62" t="s">
        <v>92</v>
      </c>
      <c r="B21" s="63"/>
      <c r="C21" s="63"/>
      <c r="D21" s="63"/>
      <c r="E21" s="63"/>
      <c r="F21" s="63"/>
      <c r="G21" s="63"/>
      <c r="H21" s="63"/>
      <c r="I21" s="64"/>
    </row>
    <row r="22" spans="1:9" ht="19.95" customHeight="1" x14ac:dyDescent="0.3">
      <c r="A22" s="65" t="s">
        <v>13</v>
      </c>
      <c r="B22" s="66"/>
      <c r="C22" s="66"/>
      <c r="D22" s="66"/>
      <c r="E22" s="66"/>
      <c r="F22" s="66"/>
      <c r="G22" s="66"/>
      <c r="H22" s="66"/>
      <c r="I22" s="67"/>
    </row>
    <row r="23" spans="1:9" x14ac:dyDescent="0.3">
      <c r="A23" s="74" t="s">
        <v>14</v>
      </c>
      <c r="B23" s="75"/>
      <c r="C23" s="75"/>
      <c r="D23" s="75"/>
      <c r="E23" s="75"/>
      <c r="F23" s="75"/>
      <c r="G23" s="75"/>
      <c r="H23" s="75"/>
      <c r="I23" s="76"/>
    </row>
    <row r="24" spans="1:9" x14ac:dyDescent="0.3">
      <c r="A24" s="68"/>
      <c r="B24" s="69"/>
      <c r="C24" s="69"/>
      <c r="D24" s="69"/>
      <c r="E24" s="69"/>
      <c r="F24" s="69"/>
      <c r="G24" s="69"/>
      <c r="H24" s="69"/>
      <c r="I24" s="70"/>
    </row>
    <row r="25" spans="1:9" x14ac:dyDescent="0.3">
      <c r="A25" s="59"/>
      <c r="B25" s="60"/>
      <c r="C25" s="60"/>
      <c r="D25" s="60"/>
      <c r="E25" s="60"/>
      <c r="F25" s="60"/>
      <c r="G25" s="60"/>
      <c r="H25" s="60"/>
      <c r="I25" s="61"/>
    </row>
  </sheetData>
  <sheetProtection formatCells="0" formatColumns="0" formatRows="0"/>
  <dataConsolidate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abSelected="1" topLeftCell="A10" zoomScale="106" zoomScaleNormal="70" zoomScalePageLayoutView="85" workbookViewId="0">
      <selection activeCell="J29" sqref="J29"/>
    </sheetView>
  </sheetViews>
  <sheetFormatPr baseColWidth="10" defaultColWidth="10.77734375" defaultRowHeight="14.4" x14ac:dyDescent="0.3"/>
  <cols>
    <col min="1" max="1" width="26.44140625" bestFit="1" customWidth="1"/>
    <col min="2" max="2" width="52.33203125" style="34" bestFit="1" customWidth="1"/>
    <col min="3" max="3" width="20.44140625" style="34" customWidth="1"/>
    <col min="4" max="4" width="6.6640625" style="34" customWidth="1"/>
    <col min="5" max="5" width="12" style="34" customWidth="1"/>
    <col min="6" max="6" width="13.6640625" style="34" customWidth="1"/>
    <col min="7" max="7" width="15.44140625" style="34" bestFit="1" customWidth="1"/>
    <col min="8" max="8" width="19.6640625" style="34" bestFit="1" customWidth="1"/>
    <col min="9" max="9" width="11.109375" style="34" bestFit="1" customWidth="1"/>
    <col min="10" max="10" width="17.44140625" style="34" customWidth="1"/>
    <col min="11" max="11" width="17.44140625" style="34" bestFit="1" customWidth="1"/>
    <col min="12" max="12" width="10.6640625" customWidth="1"/>
    <col min="13" max="13" width="17.44140625" bestFit="1" customWidth="1"/>
    <col min="14" max="14" width="10.6640625" customWidth="1"/>
    <col min="15" max="15" width="13.44140625" bestFit="1" customWidth="1"/>
    <col min="18" max="18" width="35.6640625" bestFit="1" customWidth="1"/>
  </cols>
  <sheetData>
    <row r="1" spans="1:18" ht="23.4" x14ac:dyDescent="0.4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8" ht="19.95" customHeight="1" x14ac:dyDescent="0.3">
      <c r="A2" s="24" t="s">
        <v>1</v>
      </c>
      <c r="B2" s="112" t="str">
        <f>'Fiche générale'!B2</f>
        <v>EUR LEX@Société</v>
      </c>
      <c r="C2" s="112"/>
      <c r="D2" s="112"/>
      <c r="E2" s="112"/>
      <c r="F2"/>
      <c r="G2"/>
      <c r="H2"/>
      <c r="I2"/>
      <c r="J2"/>
      <c r="K2"/>
    </row>
    <row r="3" spans="1:18" ht="19.95" customHeight="1" x14ac:dyDescent="0.3">
      <c r="A3" s="24" t="s">
        <v>2</v>
      </c>
      <c r="B3" s="113" t="str">
        <f>'Fiche générale'!B3:I3</f>
        <v>Médiation</v>
      </c>
      <c r="C3" s="114"/>
      <c r="D3" s="114"/>
      <c r="E3" s="114"/>
      <c r="F3" s="114"/>
      <c r="G3" s="114"/>
      <c r="H3" s="114"/>
      <c r="I3" s="114"/>
      <c r="J3" s="115"/>
      <c r="K3"/>
    </row>
    <row r="4" spans="1:18" ht="19.95" customHeight="1" x14ac:dyDescent="0.35">
      <c r="A4" s="24" t="s">
        <v>15</v>
      </c>
      <c r="B4" s="25"/>
      <c r="C4" s="26" t="s">
        <v>16</v>
      </c>
      <c r="D4" s="116"/>
      <c r="E4" s="116"/>
      <c r="F4" s="117" t="s">
        <v>17</v>
      </c>
      <c r="G4" s="118"/>
      <c r="H4" s="119"/>
      <c r="I4" s="120"/>
      <c r="J4" s="120"/>
      <c r="K4" s="120"/>
      <c r="L4" s="120"/>
      <c r="M4" s="120"/>
      <c r="N4" s="121"/>
    </row>
    <row r="5" spans="1:18" ht="19.95" customHeight="1" x14ac:dyDescent="0.3">
      <c r="B5"/>
      <c r="C5"/>
      <c r="D5"/>
      <c r="E5"/>
      <c r="F5"/>
      <c r="G5"/>
      <c r="H5"/>
      <c r="I5"/>
      <c r="J5"/>
      <c r="K5"/>
    </row>
    <row r="6" spans="1:18" ht="19.95" customHeight="1" x14ac:dyDescent="0.3">
      <c r="A6" s="24" t="s">
        <v>18</v>
      </c>
      <c r="B6" s="46"/>
      <c r="C6" s="26" t="s">
        <v>19</v>
      </c>
      <c r="D6" s="122"/>
      <c r="E6" s="123"/>
      <c r="F6" s="117" t="s">
        <v>20</v>
      </c>
      <c r="G6" s="118"/>
      <c r="H6" s="124"/>
      <c r="I6" s="125"/>
      <c r="J6" s="125"/>
      <c r="K6" s="125"/>
      <c r="L6" s="125"/>
      <c r="M6" s="125"/>
      <c r="N6" s="126"/>
    </row>
    <row r="7" spans="1:18" ht="19.95" customHeight="1" x14ac:dyDescent="0.3">
      <c r="A7" s="24" t="s">
        <v>21</v>
      </c>
      <c r="B7" s="47"/>
      <c r="C7"/>
      <c r="D7"/>
      <c r="E7"/>
      <c r="F7"/>
      <c r="G7"/>
      <c r="H7"/>
      <c r="I7"/>
      <c r="J7"/>
      <c r="K7"/>
    </row>
    <row r="8" spans="1:18" ht="19.95" customHeight="1" x14ac:dyDescent="0.3">
      <c r="A8" s="27"/>
      <c r="B8" s="15"/>
      <c r="C8"/>
      <c r="D8"/>
      <c r="E8"/>
      <c r="F8"/>
      <c r="G8"/>
      <c r="H8" s="28"/>
      <c r="I8" s="28"/>
      <c r="J8" s="28"/>
      <c r="K8" s="28"/>
    </row>
    <row r="9" spans="1:18" ht="15" customHeight="1" x14ac:dyDescent="0.3">
      <c r="C9" s="56"/>
      <c r="D9" s="28"/>
      <c r="E9" s="127" t="s">
        <v>22</v>
      </c>
      <c r="F9" s="128"/>
      <c r="G9" s="127" t="s">
        <v>23</v>
      </c>
      <c r="H9" s="128"/>
      <c r="I9"/>
      <c r="J9" s="28"/>
      <c r="K9" s="29">
        <v>1</v>
      </c>
      <c r="L9" s="28"/>
      <c r="M9" s="28"/>
      <c r="N9" s="28"/>
    </row>
    <row r="10" spans="1:18" ht="15" customHeight="1" x14ac:dyDescent="0.3">
      <c r="C10" s="56"/>
      <c r="D10" s="30"/>
      <c r="E10" s="107" t="s">
        <v>24</v>
      </c>
      <c r="F10" s="108"/>
      <c r="G10" s="109"/>
      <c r="H10" s="110"/>
      <c r="I10"/>
      <c r="J10" s="31"/>
      <c r="K10" s="31"/>
      <c r="L10" s="31"/>
      <c r="M10" s="31"/>
      <c r="N10" s="31"/>
    </row>
    <row r="11" spans="1:18" ht="15" customHeight="1" x14ac:dyDescent="0.3">
      <c r="A11" s="32">
        <v>3</v>
      </c>
      <c r="B11" s="35"/>
      <c r="C11" s="56"/>
      <c r="D11" s="33"/>
      <c r="J11"/>
      <c r="K11"/>
      <c r="M11" s="31"/>
      <c r="N11" s="31"/>
    </row>
    <row r="12" spans="1:18" ht="15" customHeight="1" x14ac:dyDescent="0.3">
      <c r="D12" s="33"/>
      <c r="E12"/>
      <c r="F12"/>
      <c r="G12"/>
      <c r="H12"/>
      <c r="I12"/>
      <c r="J12"/>
      <c r="K12"/>
      <c r="M12" s="31"/>
      <c r="N12" s="31"/>
    </row>
    <row r="13" spans="1:18" x14ac:dyDescent="0.3">
      <c r="B13" s="35"/>
      <c r="C13" s="33"/>
      <c r="D13" s="33"/>
      <c r="E13" s="101"/>
      <c r="F13" s="101"/>
      <c r="G13" s="36"/>
      <c r="H13" s="33"/>
      <c r="I13" s="33"/>
    </row>
    <row r="14" spans="1:18" ht="26.25" customHeight="1" x14ac:dyDescent="0.3">
      <c r="B14" s="35"/>
      <c r="C14" s="33"/>
      <c r="D14" s="33"/>
      <c r="E14" s="36"/>
      <c r="F14" s="36"/>
      <c r="G14" s="36"/>
      <c r="H14" s="33"/>
      <c r="I14" s="33"/>
      <c r="J14" s="102" t="s">
        <v>25</v>
      </c>
      <c r="K14" s="103"/>
      <c r="L14" s="104"/>
      <c r="M14" s="102" t="s">
        <v>26</v>
      </c>
      <c r="N14" s="104"/>
      <c r="O14" s="97" t="s">
        <v>4</v>
      </c>
      <c r="P14" s="98"/>
      <c r="Q14" s="99"/>
      <c r="R14" s="100" t="s">
        <v>27</v>
      </c>
    </row>
    <row r="15" spans="1:18" ht="39.75" customHeight="1" x14ac:dyDescent="0.3">
      <c r="C15" s="37"/>
      <c r="D15" s="37"/>
      <c r="E15" s="38"/>
      <c r="F15" s="38"/>
      <c r="G15" s="38"/>
      <c r="H15" s="38"/>
      <c r="I15" s="39"/>
      <c r="J15" s="40" t="s">
        <v>28</v>
      </c>
      <c r="K15" s="105" t="str">
        <f>IF(H17="CCI (CC Intégral)","CT pour les dispensés","Contrôle Terminal")</f>
        <v>Contrôle Terminal</v>
      </c>
      <c r="L15" s="106"/>
      <c r="M15" s="105" t="s">
        <v>29</v>
      </c>
      <c r="N15" s="106"/>
      <c r="O15" s="43" t="s">
        <v>30</v>
      </c>
      <c r="P15" s="57" t="s">
        <v>29</v>
      </c>
      <c r="Q15" s="58"/>
      <c r="R15" s="100"/>
    </row>
    <row r="16" spans="1:18" s="34" customFormat="1" ht="46.8" x14ac:dyDescent="0.3">
      <c r="A16" s="41" t="s">
        <v>31</v>
      </c>
      <c r="B16" s="41" t="s">
        <v>32</v>
      </c>
      <c r="C16" s="42" t="s">
        <v>33</v>
      </c>
      <c r="D16" s="43" t="s">
        <v>34</v>
      </c>
      <c r="E16" s="44" t="s">
        <v>35</v>
      </c>
      <c r="F16" s="40" t="s">
        <v>36</v>
      </c>
      <c r="G16" s="40" t="s">
        <v>37</v>
      </c>
      <c r="H16" s="45" t="s">
        <v>38</v>
      </c>
      <c r="I16" s="40" t="s">
        <v>39</v>
      </c>
      <c r="J16" s="43" t="s">
        <v>40</v>
      </c>
      <c r="K16" s="43" t="s">
        <v>41</v>
      </c>
      <c r="L16" s="43" t="s">
        <v>42</v>
      </c>
      <c r="M16" s="43" t="s">
        <v>41</v>
      </c>
      <c r="N16" s="43" t="s">
        <v>42</v>
      </c>
      <c r="O16" s="57" t="s">
        <v>41</v>
      </c>
      <c r="P16" s="57" t="s">
        <v>41</v>
      </c>
      <c r="Q16" s="57" t="s">
        <v>42</v>
      </c>
      <c r="R16" s="100"/>
    </row>
    <row r="17" spans="1:18" ht="15" customHeight="1" x14ac:dyDescent="0.3">
      <c r="A17" s="1" t="s">
        <v>50</v>
      </c>
      <c r="B17" s="2" t="s">
        <v>94</v>
      </c>
      <c r="C17" s="2"/>
      <c r="D17" s="3">
        <v>3</v>
      </c>
      <c r="E17" s="3">
        <v>1</v>
      </c>
      <c r="F17" s="3" t="s">
        <v>102</v>
      </c>
      <c r="G17" s="3" t="s">
        <v>102</v>
      </c>
      <c r="H17" s="3" t="s">
        <v>52</v>
      </c>
      <c r="I17" s="3"/>
      <c r="J17" s="1"/>
      <c r="K17" s="1" t="s">
        <v>49</v>
      </c>
      <c r="L17" s="1">
        <v>1.5</v>
      </c>
      <c r="M17" s="1"/>
      <c r="N17" s="1"/>
      <c r="O17" s="1"/>
      <c r="P17" s="1"/>
      <c r="Q17" s="1"/>
      <c r="R17" s="1"/>
    </row>
    <row r="18" spans="1:18" ht="15" customHeight="1" x14ac:dyDescent="0.3">
      <c r="A18" s="1" t="s">
        <v>50</v>
      </c>
      <c r="B18" s="2" t="s">
        <v>95</v>
      </c>
      <c r="C18" s="2"/>
      <c r="D18" s="3">
        <v>6</v>
      </c>
      <c r="E18" s="3">
        <v>1</v>
      </c>
      <c r="F18" s="3" t="s">
        <v>102</v>
      </c>
      <c r="G18" s="3" t="s">
        <v>102</v>
      </c>
      <c r="H18" s="3" t="s">
        <v>52</v>
      </c>
      <c r="I18" s="3"/>
      <c r="J18" s="1"/>
      <c r="K18" s="1" t="s">
        <v>49</v>
      </c>
      <c r="L18" s="1">
        <v>1.5</v>
      </c>
      <c r="M18" s="1"/>
      <c r="N18" s="1"/>
      <c r="O18" s="1"/>
      <c r="P18" s="1"/>
      <c r="Q18" s="1"/>
      <c r="R18" s="1"/>
    </row>
    <row r="19" spans="1:18" s="9" customFormat="1" ht="15" customHeight="1" x14ac:dyDescent="0.3">
      <c r="A19" s="3" t="s">
        <v>50</v>
      </c>
      <c r="B19" s="55" t="s">
        <v>96</v>
      </c>
      <c r="C19" s="55"/>
      <c r="D19" s="3">
        <v>6</v>
      </c>
      <c r="E19" s="3">
        <v>2</v>
      </c>
      <c r="F19" s="3" t="s">
        <v>102</v>
      </c>
      <c r="G19" s="3" t="s">
        <v>102</v>
      </c>
      <c r="H19" s="3" t="s">
        <v>48</v>
      </c>
      <c r="I19" s="3"/>
      <c r="J19" s="3">
        <v>2</v>
      </c>
      <c r="K19" s="3"/>
      <c r="L19" s="3"/>
      <c r="M19" s="3"/>
      <c r="N19" s="3"/>
      <c r="O19" s="1"/>
      <c r="P19" s="1"/>
      <c r="Q19" s="1"/>
      <c r="R19" s="1"/>
    </row>
    <row r="20" spans="1:18" ht="15" customHeight="1" x14ac:dyDescent="0.3">
      <c r="A20" s="1" t="s">
        <v>50</v>
      </c>
      <c r="B20" s="2" t="s">
        <v>97</v>
      </c>
      <c r="C20" s="2"/>
      <c r="D20" s="3">
        <v>7</v>
      </c>
      <c r="E20" s="3">
        <v>2</v>
      </c>
      <c r="F20" s="3" t="s">
        <v>102</v>
      </c>
      <c r="G20" s="3" t="s">
        <v>102</v>
      </c>
      <c r="H20" s="3" t="s">
        <v>48</v>
      </c>
      <c r="I20" s="3"/>
      <c r="J20" s="1">
        <v>2</v>
      </c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">
      <c r="A21" s="1" t="s">
        <v>50</v>
      </c>
      <c r="B21" s="2" t="s">
        <v>98</v>
      </c>
      <c r="C21" s="2"/>
      <c r="D21" s="3">
        <v>7</v>
      </c>
      <c r="E21" s="3">
        <v>2</v>
      </c>
      <c r="F21" s="3" t="s">
        <v>102</v>
      </c>
      <c r="G21" s="3" t="s">
        <v>102</v>
      </c>
      <c r="H21" s="3" t="s">
        <v>48</v>
      </c>
      <c r="I21" s="3"/>
      <c r="J21" s="1">
        <v>2</v>
      </c>
      <c r="K21" s="1"/>
      <c r="L21" s="1"/>
      <c r="M21" s="1"/>
      <c r="N21" s="1"/>
      <c r="O21" s="1"/>
      <c r="P21" s="1"/>
      <c r="Q21" s="1"/>
      <c r="R21" s="1"/>
    </row>
    <row r="22" spans="1:18" ht="14.25" customHeight="1" x14ac:dyDescent="0.3">
      <c r="A22" s="1" t="s">
        <v>50</v>
      </c>
      <c r="B22" s="48" t="s">
        <v>99</v>
      </c>
      <c r="C22" s="2"/>
      <c r="D22" s="3">
        <v>1</v>
      </c>
      <c r="E22" s="3">
        <v>1</v>
      </c>
      <c r="F22" s="3" t="s">
        <v>102</v>
      </c>
      <c r="G22" s="3" t="s">
        <v>102</v>
      </c>
      <c r="H22" s="3" t="s">
        <v>52</v>
      </c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" customHeight="1" x14ac:dyDescent="0.3">
      <c r="A23" s="1" t="s">
        <v>54</v>
      </c>
      <c r="B23" s="2" t="s">
        <v>100</v>
      </c>
      <c r="C23" s="2"/>
      <c r="D23" s="3"/>
      <c r="E23" s="3">
        <v>1</v>
      </c>
      <c r="F23" s="3" t="s">
        <v>102</v>
      </c>
      <c r="G23" s="3" t="s">
        <v>102</v>
      </c>
      <c r="H23" s="3" t="s">
        <v>52</v>
      </c>
      <c r="I23" s="3"/>
      <c r="J23" s="1"/>
      <c r="K23" s="1" t="s">
        <v>57</v>
      </c>
      <c r="L23" s="1"/>
      <c r="M23" s="1"/>
      <c r="N23" s="1"/>
      <c r="O23" s="1"/>
      <c r="P23" s="1"/>
      <c r="Q23" s="1"/>
      <c r="R23" s="1"/>
    </row>
    <row r="24" spans="1:18" ht="15" customHeight="1" x14ac:dyDescent="0.3">
      <c r="A24" s="1" t="s">
        <v>54</v>
      </c>
      <c r="B24" s="1" t="s">
        <v>101</v>
      </c>
      <c r="C24" s="4"/>
      <c r="D24" s="3"/>
      <c r="E24" s="3">
        <v>1</v>
      </c>
      <c r="F24" s="3" t="s">
        <v>102</v>
      </c>
      <c r="G24" s="3" t="s">
        <v>102</v>
      </c>
      <c r="H24" s="3" t="s">
        <v>52</v>
      </c>
      <c r="I24" s="3"/>
      <c r="J24" s="1"/>
      <c r="K24" s="1" t="s">
        <v>53</v>
      </c>
      <c r="L24" s="1">
        <v>0.5</v>
      </c>
      <c r="M24" s="1"/>
      <c r="N24" s="1"/>
      <c r="O24" s="1"/>
      <c r="P24" s="1"/>
      <c r="Q24" s="1"/>
      <c r="R24" s="1"/>
    </row>
    <row r="25" spans="1:18" ht="15" customHeight="1" x14ac:dyDescent="0.3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</row>
    <row r="26" spans="1:18" ht="15" customHeight="1" x14ac:dyDescent="0.3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 x14ac:dyDescent="0.3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</row>
    <row r="28" spans="1:18" ht="15" customHeight="1" x14ac:dyDescent="0.3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 x14ac:dyDescent="0.3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customHeight="1" x14ac:dyDescent="0.3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 x14ac:dyDescent="0.3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 x14ac:dyDescent="0.3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 x14ac:dyDescent="0.3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 ht="18" x14ac:dyDescent="0.3">
      <c r="A41" s="1"/>
      <c r="B41" s="49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  <c r="O41" s="1"/>
      <c r="P41" s="1"/>
      <c r="Q41" s="1"/>
      <c r="R41" s="1"/>
    </row>
    <row r="42" spans="1:18" ht="17.399999999999999" x14ac:dyDescent="0.3">
      <c r="A42" s="1"/>
      <c r="B42" s="50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</row>
    <row r="45" spans="1:18" x14ac:dyDescent="0.3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 x14ac:dyDescent="0.3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 x14ac:dyDescent="0.3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 x14ac:dyDescent="0.3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 x14ac:dyDescent="0.3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8" x14ac:dyDescent="0.3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8" x14ac:dyDescent="0.3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8" x14ac:dyDescent="0.3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8" x14ac:dyDescent="0.3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8" x14ac:dyDescent="0.3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8" x14ac:dyDescent="0.3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8" x14ac:dyDescent="0.3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8" x14ac:dyDescent="0.3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8" x14ac:dyDescent="0.3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8" x14ac:dyDescent="0.3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8" x14ac:dyDescent="0.3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3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3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3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3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3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3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3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3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3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3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3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3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3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3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3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3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3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3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3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3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3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3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3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3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3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3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3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3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3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3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3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3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3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3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3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3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3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3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3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3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3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3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3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3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3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3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3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3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3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3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3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3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3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3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3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3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3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3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3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3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3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3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3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3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3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3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3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3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3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3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3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3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3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3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3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3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3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3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3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3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3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3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3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3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3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3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3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3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3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3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3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3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3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3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3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3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3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3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3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3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3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3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3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3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3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3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3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3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3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3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3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3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3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3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3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3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3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3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3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3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3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3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3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3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3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3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3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3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3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3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3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3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3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3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3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3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3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3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3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3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3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3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3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3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3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3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3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3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3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3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3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3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3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3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3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3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3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3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3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3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3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3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3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3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3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3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3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3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3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3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3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3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3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3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3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3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3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3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3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3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3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3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3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3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3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3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3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3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3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3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3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3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3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3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3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3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3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3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3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3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3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3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3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3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3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3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3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3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3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3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3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3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3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3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3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3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3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3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3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3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3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3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3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3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3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3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3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3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3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3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3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3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3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3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3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3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3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3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3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3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3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3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3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3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3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3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3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3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3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3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3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3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3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3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3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3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3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3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3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3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3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3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3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3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3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3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3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3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3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3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3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3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3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3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3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3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3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3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3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3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3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3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3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3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3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3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3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3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3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3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3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3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3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3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3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3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3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3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3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3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3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3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3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3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3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3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3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3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3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3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3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3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3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3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3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3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3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3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3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3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3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3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3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3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3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3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3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3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3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3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3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3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3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3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3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3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3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3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3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3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3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3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3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3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3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3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3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3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3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3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3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3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3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3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3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3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3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3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3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3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3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3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3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3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3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3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3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3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3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3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3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3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3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3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3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3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3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3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3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3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3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3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3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3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3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3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3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3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3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3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3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3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3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3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3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3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3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3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3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3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3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3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3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3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3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3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3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3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3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3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3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3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3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3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3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3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3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3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3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3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3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3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3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3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3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3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3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3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3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3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3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3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3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3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3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3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3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3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3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3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3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3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3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3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3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3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3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3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3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3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3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3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3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3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3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3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3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3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3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3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3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3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3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3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3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3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3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3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3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3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3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3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3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3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3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3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3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3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3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3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3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3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3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3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3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3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3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3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3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3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3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3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3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3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3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3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3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3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3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3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3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3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3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3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3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3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3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3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3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3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3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3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3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3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3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3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3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3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3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3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3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3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3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3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3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3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117" priority="24">
      <formula>$A$11=2</formula>
    </cfRule>
    <cfRule type="expression" dxfId="116" priority="25">
      <formula>$A$11=3</formula>
    </cfRule>
    <cfRule type="expression" dxfId="115" priority="26">
      <formula>$A$11=1</formula>
    </cfRule>
  </conditionalFormatting>
  <conditionalFormatting sqref="I17:I52 K17:L52">
    <cfRule type="expression" dxfId="114" priority="23">
      <formula>$H17="CCI (CC Intégral)"</formula>
    </cfRule>
  </conditionalFormatting>
  <conditionalFormatting sqref="I17:J52">
    <cfRule type="expression" dxfId="113" priority="22">
      <formula>$H17="CT (Contrôle terminal)"</formula>
    </cfRule>
  </conditionalFormatting>
  <conditionalFormatting sqref="K15:L16">
    <cfRule type="expression" dxfId="112" priority="18">
      <formula>$H$17="CCI (CC Intégral)"</formula>
    </cfRule>
  </conditionalFormatting>
  <conditionalFormatting sqref="O15">
    <cfRule type="expression" dxfId="111" priority="15">
      <formula>$A$11=2</formula>
    </cfRule>
    <cfRule type="expression" dxfId="110" priority="16">
      <formula>$A$11=3</formula>
    </cfRule>
    <cfRule type="expression" dxfId="109" priority="17">
      <formula>$A$11=1</formula>
    </cfRule>
  </conditionalFormatting>
  <conditionalFormatting sqref="P15:Q15">
    <cfRule type="expression" dxfId="108" priority="12">
      <formula>$A$11=2</formula>
    </cfRule>
    <cfRule type="expression" dxfId="107" priority="13">
      <formula>$A$11=3</formula>
    </cfRule>
    <cfRule type="expression" dxfId="106" priority="14">
      <formula>$A$11=1</formula>
    </cfRule>
  </conditionalFormatting>
  <conditionalFormatting sqref="P16:Q16">
    <cfRule type="expression" dxfId="105" priority="9">
      <formula>$A$11=2</formula>
    </cfRule>
    <cfRule type="expression" dxfId="104" priority="10">
      <formula>$A$11=4</formula>
    </cfRule>
    <cfRule type="expression" dxfId="103" priority="11">
      <formula>$A$11=1</formula>
    </cfRule>
  </conditionalFormatting>
  <conditionalFormatting sqref="O16">
    <cfRule type="expression" dxfId="102" priority="6">
      <formula>$A$11=2</formula>
    </cfRule>
    <cfRule type="expression" dxfId="101" priority="7">
      <formula>$A$11=4</formula>
    </cfRule>
    <cfRule type="expression" dxfId="100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243840</xdr:colOff>
                    <xdr:row>8</xdr:row>
                    <xdr:rowOff>53340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243840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243840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'\Users\tgb\Library\Containers\com.microsoft.Excel\Data\Documents\C:\Users\beluafi\Desktop\DOC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'\Users\tgb\Library\Containers\com.microsoft.Excel\Data\Documents\Z:\DEVE\Cellule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77734375" defaultRowHeight="14.4" x14ac:dyDescent="0.3"/>
  <cols>
    <col min="1" max="1" width="26.44140625" bestFit="1" customWidth="1"/>
    <col min="2" max="2" width="52.33203125" style="34" bestFit="1" customWidth="1"/>
    <col min="3" max="3" width="20.44140625" style="34" customWidth="1"/>
    <col min="4" max="4" width="6.6640625" style="34" customWidth="1"/>
    <col min="5" max="5" width="12" style="34" customWidth="1"/>
    <col min="6" max="6" width="13.6640625" style="34" customWidth="1"/>
    <col min="7" max="7" width="15.44140625" style="34" bestFit="1" customWidth="1"/>
    <col min="8" max="8" width="19.6640625" style="34" bestFit="1" customWidth="1"/>
    <col min="9" max="9" width="11.109375" style="34" bestFit="1" customWidth="1"/>
    <col min="10" max="10" width="17.44140625" style="34" customWidth="1"/>
    <col min="11" max="11" width="17.44140625" style="34" bestFit="1" customWidth="1"/>
    <col min="12" max="12" width="10.6640625" customWidth="1"/>
    <col min="13" max="13" width="17.44140625" bestFit="1" customWidth="1"/>
    <col min="14" max="14" width="10.6640625" customWidth="1"/>
    <col min="15" max="15" width="13.44140625" bestFit="1" customWidth="1"/>
    <col min="18" max="18" width="26.6640625" bestFit="1" customWidth="1"/>
  </cols>
  <sheetData>
    <row r="1" spans="1:18" ht="23.4" x14ac:dyDescent="0.45">
      <c r="A1" s="111" t="s">
        <v>43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8" ht="19.95" customHeight="1" x14ac:dyDescent="0.3">
      <c r="A2" s="24" t="s">
        <v>1</v>
      </c>
      <c r="B2" s="112" t="str">
        <f>'Fiche générale'!B2</f>
        <v>EUR LEX@Société</v>
      </c>
      <c r="C2" s="112"/>
      <c r="D2" s="112"/>
      <c r="E2" s="112"/>
      <c r="F2"/>
      <c r="G2"/>
      <c r="H2"/>
      <c r="I2"/>
      <c r="J2"/>
      <c r="K2"/>
    </row>
    <row r="3" spans="1:18" ht="19.95" customHeight="1" x14ac:dyDescent="0.3">
      <c r="A3" s="24" t="s">
        <v>2</v>
      </c>
      <c r="B3" s="113" t="str">
        <f>'Fiche générale'!B3:I3</f>
        <v>Médiation</v>
      </c>
      <c r="C3" s="114"/>
      <c r="D3" s="114"/>
      <c r="E3" s="114"/>
      <c r="F3" s="114"/>
      <c r="G3" s="114"/>
      <c r="H3" s="114"/>
      <c r="I3" s="114"/>
      <c r="J3" s="115"/>
      <c r="K3"/>
    </row>
    <row r="4" spans="1:18" ht="19.95" customHeight="1" x14ac:dyDescent="0.35">
      <c r="A4" s="24" t="s">
        <v>15</v>
      </c>
      <c r="B4" s="25"/>
      <c r="C4" s="26" t="s">
        <v>16</v>
      </c>
      <c r="D4" s="116"/>
      <c r="E4" s="116"/>
      <c r="F4" s="117" t="s">
        <v>17</v>
      </c>
      <c r="G4" s="118"/>
      <c r="H4" s="119"/>
      <c r="I4" s="120"/>
      <c r="J4" s="120"/>
      <c r="K4" s="120"/>
      <c r="L4" s="120"/>
      <c r="M4" s="120"/>
      <c r="N4" s="121"/>
    </row>
    <row r="5" spans="1:18" ht="19.95" customHeight="1" x14ac:dyDescent="0.3">
      <c r="B5"/>
      <c r="C5"/>
      <c r="D5"/>
      <c r="E5"/>
      <c r="F5"/>
      <c r="G5"/>
      <c r="H5"/>
      <c r="I5"/>
      <c r="J5"/>
      <c r="K5"/>
    </row>
    <row r="6" spans="1:18" ht="19.95" customHeight="1" x14ac:dyDescent="0.3">
      <c r="A6" s="24" t="s">
        <v>18</v>
      </c>
      <c r="B6" s="46"/>
      <c r="C6" s="26" t="s">
        <v>19</v>
      </c>
      <c r="D6" s="122"/>
      <c r="E6" s="123"/>
      <c r="F6" s="117" t="s">
        <v>20</v>
      </c>
      <c r="G6" s="118"/>
      <c r="H6" s="124"/>
      <c r="I6" s="125"/>
      <c r="J6" s="125"/>
      <c r="K6" s="125"/>
      <c r="L6" s="125"/>
      <c r="M6" s="125"/>
      <c r="N6" s="126"/>
    </row>
    <row r="7" spans="1:18" ht="19.95" customHeight="1" x14ac:dyDescent="0.3">
      <c r="A7" s="24" t="s">
        <v>21</v>
      </c>
      <c r="B7" s="47"/>
      <c r="C7"/>
      <c r="D7"/>
      <c r="E7"/>
      <c r="F7"/>
      <c r="G7"/>
      <c r="H7"/>
      <c r="I7"/>
      <c r="J7"/>
      <c r="K7"/>
    </row>
    <row r="8" spans="1:18" ht="19.95" customHeight="1" x14ac:dyDescent="0.3">
      <c r="A8" s="27"/>
      <c r="B8" s="15"/>
      <c r="C8"/>
      <c r="D8"/>
      <c r="E8"/>
      <c r="F8"/>
      <c r="G8"/>
      <c r="H8" s="28"/>
      <c r="I8" s="28"/>
      <c r="J8" s="28"/>
      <c r="K8" s="28"/>
    </row>
    <row r="9" spans="1:18" ht="15" customHeight="1" x14ac:dyDescent="0.3">
      <c r="C9" s="56"/>
      <c r="D9" s="28"/>
      <c r="E9" s="127" t="s">
        <v>22</v>
      </c>
      <c r="F9" s="128"/>
      <c r="G9" s="127" t="s">
        <v>23</v>
      </c>
      <c r="H9" s="128"/>
      <c r="I9"/>
      <c r="J9" s="28"/>
      <c r="K9" s="29">
        <v>1</v>
      </c>
      <c r="L9" s="28"/>
      <c r="M9" s="28"/>
      <c r="N9" s="28"/>
    </row>
    <row r="10" spans="1:18" ht="15" customHeight="1" x14ac:dyDescent="0.3">
      <c r="C10" s="56"/>
      <c r="D10" s="30"/>
      <c r="E10" s="107" t="s">
        <v>24</v>
      </c>
      <c r="F10" s="108"/>
      <c r="G10" s="109"/>
      <c r="H10" s="110"/>
      <c r="I10"/>
      <c r="J10" s="31"/>
      <c r="K10" s="31"/>
      <c r="L10" s="31"/>
      <c r="M10" s="31"/>
      <c r="N10" s="31"/>
    </row>
    <row r="11" spans="1:18" ht="15" customHeight="1" x14ac:dyDescent="0.3">
      <c r="A11" s="32">
        <v>1</v>
      </c>
      <c r="B11" s="35"/>
      <c r="C11" s="56"/>
      <c r="D11" s="33"/>
      <c r="J11"/>
      <c r="K11"/>
      <c r="M11" s="31"/>
      <c r="N11" s="31"/>
    </row>
    <row r="12" spans="1:18" ht="15" customHeight="1" x14ac:dyDescent="0.3">
      <c r="D12" s="33"/>
      <c r="E12"/>
      <c r="F12"/>
      <c r="G12"/>
      <c r="H12"/>
      <c r="I12"/>
      <c r="J12"/>
      <c r="K12"/>
      <c r="M12" s="31"/>
      <c r="N12" s="31"/>
    </row>
    <row r="13" spans="1:18" x14ac:dyDescent="0.3">
      <c r="B13" s="35"/>
      <c r="C13" s="33"/>
      <c r="D13" s="33"/>
      <c r="E13" s="101"/>
      <c r="F13" s="101"/>
      <c r="G13" s="36"/>
      <c r="H13" s="33"/>
      <c r="I13" s="33"/>
    </row>
    <row r="14" spans="1:18" ht="26.25" customHeight="1" x14ac:dyDescent="0.3">
      <c r="B14" s="35"/>
      <c r="C14" s="33"/>
      <c r="D14" s="33"/>
      <c r="E14" s="36"/>
      <c r="F14" s="36"/>
      <c r="G14" s="36"/>
      <c r="H14" s="33"/>
      <c r="I14" s="33"/>
      <c r="J14" s="102" t="s">
        <v>25</v>
      </c>
      <c r="K14" s="103"/>
      <c r="L14" s="104"/>
      <c r="M14" s="102" t="s">
        <v>26</v>
      </c>
      <c r="N14" s="104"/>
      <c r="O14" s="97" t="s">
        <v>4</v>
      </c>
      <c r="P14" s="98"/>
      <c r="Q14" s="99"/>
      <c r="R14" s="100" t="s">
        <v>27</v>
      </c>
    </row>
    <row r="15" spans="1:18" ht="39.75" customHeight="1" x14ac:dyDescent="0.3">
      <c r="C15" s="37"/>
      <c r="D15" s="37"/>
      <c r="E15" s="38"/>
      <c r="F15" s="38"/>
      <c r="G15" s="38"/>
      <c r="H15" s="38"/>
      <c r="I15" s="39"/>
      <c r="J15" s="40" t="s">
        <v>28</v>
      </c>
      <c r="K15" s="105" t="str">
        <f>IF(H17="CCI (CC Intégral)","CT pour les dispensés","Contrôle Terminal")</f>
        <v>Contrôle Terminal</v>
      </c>
      <c r="L15" s="106"/>
      <c r="M15" s="105" t="s">
        <v>29</v>
      </c>
      <c r="N15" s="106"/>
      <c r="O15" s="43" t="s">
        <v>30</v>
      </c>
      <c r="P15" s="57" t="s">
        <v>29</v>
      </c>
      <c r="Q15" s="58"/>
      <c r="R15" s="100"/>
    </row>
    <row r="16" spans="1:18" s="34" customFormat="1" ht="46.8" x14ac:dyDescent="0.3">
      <c r="A16" s="41" t="s">
        <v>31</v>
      </c>
      <c r="B16" s="41" t="s">
        <v>32</v>
      </c>
      <c r="C16" s="42" t="s">
        <v>33</v>
      </c>
      <c r="D16" s="43" t="s">
        <v>34</v>
      </c>
      <c r="E16" s="44" t="s">
        <v>35</v>
      </c>
      <c r="F16" s="40" t="s">
        <v>36</v>
      </c>
      <c r="G16" s="40" t="s">
        <v>37</v>
      </c>
      <c r="H16" s="45" t="s">
        <v>38</v>
      </c>
      <c r="I16" s="40" t="s">
        <v>39</v>
      </c>
      <c r="J16" s="43" t="s">
        <v>40</v>
      </c>
      <c r="K16" s="43" t="s">
        <v>41</v>
      </c>
      <c r="L16" s="43" t="s">
        <v>42</v>
      </c>
      <c r="M16" s="43" t="s">
        <v>41</v>
      </c>
      <c r="N16" s="43" t="s">
        <v>42</v>
      </c>
      <c r="O16" s="57" t="s">
        <v>41</v>
      </c>
      <c r="P16" s="57" t="s">
        <v>41</v>
      </c>
      <c r="Q16" s="57" t="s">
        <v>42</v>
      </c>
      <c r="R16" s="100"/>
    </row>
    <row r="17" spans="1:18" ht="15" customHeight="1" x14ac:dyDescent="0.3">
      <c r="A17" s="1"/>
      <c r="B17" s="2"/>
      <c r="C17" s="2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" customHeight="1" x14ac:dyDescent="0.3">
      <c r="A18" s="1"/>
      <c r="B18" s="2"/>
      <c r="C18" s="2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s="9" customFormat="1" ht="15" customHeight="1" x14ac:dyDescent="0.3">
      <c r="A19" s="3"/>
      <c r="B19" s="55"/>
      <c r="C19" s="5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</row>
    <row r="20" spans="1:18" ht="15" customHeight="1" x14ac:dyDescent="0.3">
      <c r="A20" s="1"/>
      <c r="B20" s="2"/>
      <c r="C20" s="2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">
      <c r="A21" s="1"/>
      <c r="B21" s="2"/>
      <c r="C21" s="2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4.25" customHeight="1" x14ac:dyDescent="0.3">
      <c r="A22" s="1"/>
      <c r="B22" s="48"/>
      <c r="C22" s="2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" customHeight="1" x14ac:dyDescent="0.3">
      <c r="A23" s="1"/>
      <c r="B23" s="2"/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" customHeight="1" x14ac:dyDescent="0.3">
      <c r="A24" s="1"/>
      <c r="B24" s="1"/>
      <c r="C24" s="4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</row>
    <row r="25" spans="1:18" ht="15" customHeight="1" x14ac:dyDescent="0.3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</row>
    <row r="26" spans="1:18" ht="15" customHeight="1" x14ac:dyDescent="0.3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 x14ac:dyDescent="0.3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</row>
    <row r="28" spans="1:18" ht="15" customHeight="1" x14ac:dyDescent="0.3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 x14ac:dyDescent="0.3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customHeight="1" x14ac:dyDescent="0.3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 x14ac:dyDescent="0.3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 x14ac:dyDescent="0.3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 x14ac:dyDescent="0.3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 ht="18" x14ac:dyDescent="0.3">
      <c r="A41" s="1"/>
      <c r="B41" s="49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  <c r="O41" s="1"/>
      <c r="P41" s="1"/>
      <c r="Q41" s="1"/>
      <c r="R41" s="1"/>
    </row>
    <row r="42" spans="1:18" ht="17.399999999999999" x14ac:dyDescent="0.3">
      <c r="A42" s="1"/>
      <c r="B42" s="50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</row>
    <row r="45" spans="1:18" x14ac:dyDescent="0.3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 x14ac:dyDescent="0.3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 x14ac:dyDescent="0.3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 x14ac:dyDescent="0.3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 x14ac:dyDescent="0.3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8" x14ac:dyDescent="0.3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8" x14ac:dyDescent="0.3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8" x14ac:dyDescent="0.3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8" x14ac:dyDescent="0.3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8" x14ac:dyDescent="0.3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8" x14ac:dyDescent="0.3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8" x14ac:dyDescent="0.3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8" x14ac:dyDescent="0.3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8" x14ac:dyDescent="0.3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8" x14ac:dyDescent="0.3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8" x14ac:dyDescent="0.3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3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3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3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3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3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3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3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3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3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3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3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3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3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3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3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3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3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3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3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3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3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3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3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3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3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3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3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3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3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3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3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3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3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3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3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3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3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3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3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3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3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3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3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3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3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3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3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3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3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3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3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3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3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3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3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3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3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3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3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3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3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3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3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3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3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3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3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3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3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3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3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3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3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3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3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3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3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3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3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3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3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3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3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3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3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3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3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3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3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3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3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3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3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3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3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3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3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3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3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3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3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3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3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3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3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3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3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3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3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3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3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3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3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3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3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3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3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3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3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3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3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3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3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3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3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3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3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3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3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3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3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3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3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3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3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3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3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3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3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3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3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3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3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3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3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3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3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3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3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3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3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3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3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3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3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3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3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3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3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3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3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3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3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3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3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3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3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3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3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3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3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3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3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3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3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3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3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3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3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3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3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3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3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3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3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3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3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3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3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3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3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3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3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3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3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3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3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3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3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3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3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3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3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3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3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3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3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3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3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3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3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3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3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3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3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3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3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3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3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3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3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3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3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3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3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3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3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3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3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3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3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3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3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3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3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3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3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3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3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3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3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3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3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3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3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3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3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3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3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3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3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3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3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3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3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3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3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3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3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3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3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3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3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3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3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3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3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3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3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3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3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3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3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3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3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3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3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3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3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3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3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3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3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3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3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3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3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3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3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3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3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3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3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3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3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3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3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3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3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3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3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3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3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3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3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3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3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3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3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3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3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3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3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3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3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3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3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3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3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3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3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3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3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3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3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3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3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3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3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3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3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3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3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3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3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3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3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3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3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3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3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3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3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3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3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3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3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3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3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3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3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3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3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3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3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3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3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3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3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3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3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3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3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3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3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3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3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3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3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3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3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3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3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3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3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3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3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3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3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3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3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3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3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3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3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3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3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3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3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3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3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3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3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3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3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3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3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3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3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3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3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3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3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3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3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3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3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3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3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3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3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3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3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3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3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3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3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3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3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3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3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3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3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3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3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3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3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3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3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3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3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3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3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3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3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3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3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3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3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3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3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3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3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3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3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3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3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3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3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3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3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3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3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3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3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3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3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3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3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3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3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3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3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3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3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3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3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3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3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3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3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3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3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3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3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3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3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3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3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3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3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3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3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3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3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3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3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3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3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3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3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3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3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3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3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3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3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3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3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3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3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3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3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3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3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3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3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3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3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3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3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3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3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3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3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3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3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3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3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3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3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3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3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3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3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3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</sheetData>
  <sheetProtection algorithmName="SHA-512" hashValue="esoLVUlOkOMi1JMXychc7DDhNilgkIHJDNn1X00hyiLRljQep9L/a7OJLriHIwIEYFsZERZI69pbmgH4CUDTJw==" saltValue="MBpOvEH6Hi/PNORx8Z5+M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92" priority="23">
      <formula>$A$11=2</formula>
    </cfRule>
    <cfRule type="expression" dxfId="91" priority="24">
      <formula>$A$11=3</formula>
    </cfRule>
    <cfRule type="expression" dxfId="90" priority="25">
      <formula>$A$11=1</formula>
    </cfRule>
  </conditionalFormatting>
  <conditionalFormatting sqref="I17:I52 K17:L52">
    <cfRule type="expression" dxfId="89" priority="22">
      <formula>$H17="CCI (CC Intégral)"</formula>
    </cfRule>
  </conditionalFormatting>
  <conditionalFormatting sqref="I17:J52">
    <cfRule type="expression" dxfId="88" priority="21">
      <formula>$H17="CT (Contrôle terminal)"</formula>
    </cfRule>
  </conditionalFormatting>
  <conditionalFormatting sqref="K15:L16">
    <cfRule type="expression" dxfId="87" priority="18">
      <formula>$H$17="CCI (CC Intégral)"</formula>
    </cfRule>
  </conditionalFormatting>
  <conditionalFormatting sqref="O15">
    <cfRule type="expression" dxfId="86" priority="15">
      <formula>$A$11=2</formula>
    </cfRule>
    <cfRule type="expression" dxfId="85" priority="16">
      <formula>$A$11=3</formula>
    </cfRule>
    <cfRule type="expression" dxfId="84" priority="17">
      <formula>$A$11=1</formula>
    </cfRule>
  </conditionalFormatting>
  <conditionalFormatting sqref="P15:Q15">
    <cfRule type="expression" dxfId="83" priority="12">
      <formula>$A$11=2</formula>
    </cfRule>
    <cfRule type="expression" dxfId="82" priority="13">
      <formula>$A$11=3</formula>
    </cfRule>
    <cfRule type="expression" dxfId="81" priority="14">
      <formula>$A$11=1</formula>
    </cfRule>
  </conditionalFormatting>
  <conditionalFormatting sqref="P16:Q16">
    <cfRule type="expression" dxfId="80" priority="9">
      <formula>$A$11=2</formula>
    </cfRule>
    <cfRule type="expression" dxfId="79" priority="10">
      <formula>$A$11=4</formula>
    </cfRule>
    <cfRule type="expression" dxfId="78" priority="11">
      <formula>$A$11=1</formula>
    </cfRule>
  </conditionalFormatting>
  <conditionalFormatting sqref="O16">
    <cfRule type="expression" dxfId="77" priority="6">
      <formula>$A$11=2</formula>
    </cfRule>
    <cfRule type="expression" dxfId="76" priority="7">
      <formula>$A$11=4</formula>
    </cfRule>
    <cfRule type="expression" dxfId="75" priority="8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200-000000000000}">
      <formula1>liste_nature_controle</formula1>
    </dataValidation>
    <dataValidation type="list" allowBlank="1" showInputMessage="1" showErrorMessage="1" sqref="F17:G52" xr:uid="{00000000-0002-0000-0200-000001000000}">
      <formula1>"Oui,Non"</formula1>
    </dataValidation>
    <dataValidation type="list" allowBlank="1" showInputMessage="1" showErrorMessage="1" sqref="A17:A52" xr:uid="{00000000-0002-0000-0200-000002000000}">
      <formula1>Nat_ELP</formula1>
    </dataValidation>
    <dataValidation type="list" allowBlank="1" showInputMessage="1" showErrorMessage="1" sqref="H17:H52" xr:uid="{00000000-0002-0000-0200-000003000000}">
      <formula1>Type_contrôle</formula1>
    </dataValidation>
    <dataValidation type="list" allowBlank="1" showInputMessage="1" showErrorMessage="1" sqref="M17:M52 K17:K52" xr:uid="{00000000-0002-0000-02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243840</xdr:colOff>
                    <xdr:row>8</xdr:row>
                    <xdr:rowOff>53340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243840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243840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'\Users\tgb\Library\Containers\com.microsoft.Excel\Data\Documents\C:\Users\beluafi\Desktop\DOC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'\Users\tgb\Library\Containers\com.microsoft.Excel\Data\Documents\Z:\DEVE\Cellule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77734375" defaultRowHeight="14.4" x14ac:dyDescent="0.3"/>
  <cols>
    <col min="1" max="1" width="26.44140625" bestFit="1" customWidth="1"/>
    <col min="2" max="2" width="52.33203125" style="34" bestFit="1" customWidth="1"/>
    <col min="3" max="3" width="20.44140625" style="34" customWidth="1"/>
    <col min="4" max="4" width="6.6640625" style="34" customWidth="1"/>
    <col min="5" max="5" width="12" style="34" customWidth="1"/>
    <col min="6" max="6" width="13.6640625" style="34" customWidth="1"/>
    <col min="7" max="7" width="15.44140625" style="34" bestFit="1" customWidth="1"/>
    <col min="8" max="8" width="19.6640625" style="34" bestFit="1" customWidth="1"/>
    <col min="9" max="9" width="11.109375" style="34" bestFit="1" customWidth="1"/>
    <col min="10" max="10" width="17.44140625" style="34" customWidth="1"/>
    <col min="11" max="11" width="17.44140625" style="34" bestFit="1" customWidth="1"/>
    <col min="12" max="12" width="10.6640625" customWidth="1"/>
    <col min="13" max="13" width="17.44140625" bestFit="1" customWidth="1"/>
    <col min="14" max="14" width="10.6640625" customWidth="1"/>
    <col min="15" max="15" width="13.44140625" bestFit="1" customWidth="1"/>
    <col min="18" max="18" width="26.6640625" bestFit="1" customWidth="1"/>
  </cols>
  <sheetData>
    <row r="1" spans="1:18" ht="23.4" x14ac:dyDescent="0.45">
      <c r="A1" s="111" t="s">
        <v>43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8" ht="19.95" customHeight="1" x14ac:dyDescent="0.3">
      <c r="A2" s="24" t="s">
        <v>1</v>
      </c>
      <c r="B2" s="112" t="str">
        <f>'Fiche générale'!B2</f>
        <v>EUR LEX@Société</v>
      </c>
      <c r="C2" s="112"/>
      <c r="D2" s="112"/>
      <c r="E2" s="112"/>
      <c r="F2"/>
      <c r="G2"/>
      <c r="H2"/>
      <c r="I2"/>
      <c r="J2"/>
      <c r="K2"/>
    </row>
    <row r="3" spans="1:18" ht="19.95" customHeight="1" x14ac:dyDescent="0.3">
      <c r="A3" s="24" t="s">
        <v>2</v>
      </c>
      <c r="B3" s="113" t="str">
        <f>'Fiche générale'!B3:I3</f>
        <v>Médiation</v>
      </c>
      <c r="C3" s="114"/>
      <c r="D3" s="114"/>
      <c r="E3" s="114"/>
      <c r="F3" s="114"/>
      <c r="G3" s="114"/>
      <c r="H3" s="114"/>
      <c r="I3" s="114"/>
      <c r="J3" s="115"/>
      <c r="K3"/>
    </row>
    <row r="4" spans="1:18" ht="19.95" customHeight="1" x14ac:dyDescent="0.35">
      <c r="A4" s="24" t="s">
        <v>15</v>
      </c>
      <c r="B4" s="25" t="e">
        <f>'Fiche générale'!#REF!</f>
        <v>#REF!</v>
      </c>
      <c r="C4" s="26" t="s">
        <v>16</v>
      </c>
      <c r="D4" s="116"/>
      <c r="E4" s="116"/>
      <c r="F4" s="117" t="s">
        <v>17</v>
      </c>
      <c r="G4" s="118"/>
      <c r="H4" s="119"/>
      <c r="I4" s="120"/>
      <c r="J4" s="120"/>
      <c r="K4" s="120"/>
      <c r="L4" s="120"/>
      <c r="M4" s="120"/>
      <c r="N4" s="121"/>
    </row>
    <row r="5" spans="1:18" ht="19.95" customHeight="1" x14ac:dyDescent="0.3">
      <c r="B5"/>
      <c r="C5"/>
      <c r="D5"/>
      <c r="E5"/>
      <c r="F5"/>
      <c r="G5"/>
      <c r="H5"/>
      <c r="I5"/>
      <c r="J5"/>
      <c r="K5"/>
    </row>
    <row r="6" spans="1:18" ht="19.95" customHeight="1" x14ac:dyDescent="0.3">
      <c r="A6" s="24" t="s">
        <v>18</v>
      </c>
      <c r="B6" s="46"/>
      <c r="C6" s="26" t="s">
        <v>19</v>
      </c>
      <c r="D6" s="122"/>
      <c r="E6" s="123"/>
      <c r="F6" s="117" t="s">
        <v>20</v>
      </c>
      <c r="G6" s="118"/>
      <c r="H6" s="124"/>
      <c r="I6" s="125"/>
      <c r="J6" s="125"/>
      <c r="K6" s="125"/>
      <c r="L6" s="125"/>
      <c r="M6" s="125"/>
      <c r="N6" s="126"/>
    </row>
    <row r="7" spans="1:18" ht="19.95" customHeight="1" x14ac:dyDescent="0.3">
      <c r="A7" s="24" t="s">
        <v>21</v>
      </c>
      <c r="B7" s="47"/>
      <c r="C7"/>
      <c r="D7"/>
      <c r="E7"/>
      <c r="F7"/>
      <c r="G7"/>
      <c r="H7"/>
      <c r="I7"/>
      <c r="J7"/>
      <c r="K7"/>
    </row>
    <row r="8" spans="1:18" ht="19.95" customHeight="1" x14ac:dyDescent="0.3">
      <c r="A8" s="27"/>
      <c r="B8" s="15"/>
      <c r="C8"/>
      <c r="D8"/>
      <c r="E8"/>
      <c r="F8"/>
      <c r="G8"/>
      <c r="H8" s="28"/>
      <c r="I8" s="28"/>
      <c r="J8" s="28"/>
      <c r="K8" s="28"/>
    </row>
    <row r="9" spans="1:18" ht="15" customHeight="1" x14ac:dyDescent="0.3">
      <c r="C9" s="56"/>
      <c r="D9" s="28"/>
      <c r="E9" s="127" t="s">
        <v>22</v>
      </c>
      <c r="F9" s="128"/>
      <c r="G9" s="127" t="s">
        <v>23</v>
      </c>
      <c r="H9" s="128"/>
      <c r="I9"/>
      <c r="J9" s="28"/>
      <c r="K9" s="29">
        <v>1</v>
      </c>
      <c r="L9" s="28"/>
      <c r="M9" s="28"/>
      <c r="N9" s="28"/>
    </row>
    <row r="10" spans="1:18" ht="15" customHeight="1" x14ac:dyDescent="0.3">
      <c r="C10" s="56"/>
      <c r="D10" s="30"/>
      <c r="E10" s="107" t="s">
        <v>24</v>
      </c>
      <c r="F10" s="108"/>
      <c r="G10" s="109"/>
      <c r="H10" s="110"/>
      <c r="I10"/>
      <c r="J10" s="31"/>
      <c r="K10" s="31"/>
      <c r="L10" s="31"/>
      <c r="M10" s="31"/>
      <c r="N10" s="31"/>
    </row>
    <row r="11" spans="1:18" ht="15" customHeight="1" x14ac:dyDescent="0.3">
      <c r="A11" s="32">
        <v>1</v>
      </c>
      <c r="B11" s="35"/>
      <c r="C11" s="56"/>
      <c r="D11" s="33"/>
      <c r="J11"/>
      <c r="K11"/>
      <c r="M11" s="31"/>
      <c r="N11" s="31"/>
    </row>
    <row r="12" spans="1:18" ht="15" customHeight="1" x14ac:dyDescent="0.3">
      <c r="D12" s="33"/>
      <c r="E12"/>
      <c r="F12"/>
      <c r="G12"/>
      <c r="H12"/>
      <c r="I12"/>
      <c r="J12"/>
      <c r="K12"/>
      <c r="M12" s="31"/>
      <c r="N12" s="31"/>
    </row>
    <row r="13" spans="1:18" x14ac:dyDescent="0.3">
      <c r="B13" s="35"/>
      <c r="C13" s="33"/>
      <c r="D13" s="33"/>
      <c r="E13" s="101"/>
      <c r="F13" s="101"/>
      <c r="G13" s="36"/>
      <c r="H13" s="33"/>
      <c r="I13" s="33"/>
    </row>
    <row r="14" spans="1:18" ht="26.25" customHeight="1" x14ac:dyDescent="0.3">
      <c r="B14" s="35"/>
      <c r="C14" s="33"/>
      <c r="D14" s="33"/>
      <c r="E14" s="36"/>
      <c r="F14" s="36"/>
      <c r="G14" s="36"/>
      <c r="H14" s="33"/>
      <c r="I14" s="33"/>
      <c r="J14" s="102" t="s">
        <v>25</v>
      </c>
      <c r="K14" s="103"/>
      <c r="L14" s="104"/>
      <c r="M14" s="102" t="s">
        <v>26</v>
      </c>
      <c r="N14" s="104"/>
      <c r="O14" s="97" t="s">
        <v>4</v>
      </c>
      <c r="P14" s="98"/>
      <c r="Q14" s="99"/>
      <c r="R14" s="100" t="s">
        <v>27</v>
      </c>
    </row>
    <row r="15" spans="1:18" ht="39.75" customHeight="1" x14ac:dyDescent="0.3">
      <c r="C15" s="37"/>
      <c r="D15" s="37"/>
      <c r="E15" s="38"/>
      <c r="F15" s="38"/>
      <c r="G15" s="38"/>
      <c r="H15" s="38"/>
      <c r="I15" s="39"/>
      <c r="J15" s="40" t="s">
        <v>28</v>
      </c>
      <c r="K15" s="105" t="str">
        <f>IF(H17="CCI (CC Intégral)","CT pour les dispensés","Contrôle Terminal")</f>
        <v>Contrôle Terminal</v>
      </c>
      <c r="L15" s="106"/>
      <c r="M15" s="105" t="s">
        <v>29</v>
      </c>
      <c r="N15" s="106"/>
      <c r="O15" s="43" t="s">
        <v>30</v>
      </c>
      <c r="P15" s="57" t="s">
        <v>29</v>
      </c>
      <c r="Q15" s="58"/>
      <c r="R15" s="100"/>
    </row>
    <row r="16" spans="1:18" s="34" customFormat="1" ht="46.8" x14ac:dyDescent="0.3">
      <c r="A16" s="41" t="s">
        <v>31</v>
      </c>
      <c r="B16" s="41" t="s">
        <v>32</v>
      </c>
      <c r="C16" s="42" t="s">
        <v>33</v>
      </c>
      <c r="D16" s="43" t="s">
        <v>34</v>
      </c>
      <c r="E16" s="44" t="s">
        <v>35</v>
      </c>
      <c r="F16" s="40" t="s">
        <v>36</v>
      </c>
      <c r="G16" s="40" t="s">
        <v>37</v>
      </c>
      <c r="H16" s="45" t="s">
        <v>38</v>
      </c>
      <c r="I16" s="40" t="s">
        <v>39</v>
      </c>
      <c r="J16" s="43" t="s">
        <v>40</v>
      </c>
      <c r="K16" s="43" t="s">
        <v>41</v>
      </c>
      <c r="L16" s="43" t="s">
        <v>42</v>
      </c>
      <c r="M16" s="43" t="s">
        <v>41</v>
      </c>
      <c r="N16" s="43" t="s">
        <v>42</v>
      </c>
      <c r="O16" s="57" t="s">
        <v>41</v>
      </c>
      <c r="P16" s="57" t="s">
        <v>41</v>
      </c>
      <c r="Q16" s="57" t="s">
        <v>42</v>
      </c>
      <c r="R16" s="100"/>
    </row>
    <row r="17" spans="1:18" ht="15" customHeight="1" x14ac:dyDescent="0.3">
      <c r="A17" s="1"/>
      <c r="B17" s="2"/>
      <c r="C17" s="2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" customHeight="1" x14ac:dyDescent="0.3">
      <c r="A18" s="1"/>
      <c r="B18" s="2"/>
      <c r="C18" s="2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s="9" customFormat="1" ht="15" customHeight="1" x14ac:dyDescent="0.3">
      <c r="A19" s="3"/>
      <c r="B19" s="55"/>
      <c r="C19" s="5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</row>
    <row r="20" spans="1:18" ht="15" customHeight="1" x14ac:dyDescent="0.3">
      <c r="A20" s="1"/>
      <c r="B20" s="2"/>
      <c r="C20" s="2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">
      <c r="A21" s="1"/>
      <c r="B21" s="2"/>
      <c r="C21" s="2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4.25" customHeight="1" x14ac:dyDescent="0.3">
      <c r="A22" s="1"/>
      <c r="B22" s="48"/>
      <c r="C22" s="2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" customHeight="1" x14ac:dyDescent="0.3">
      <c r="A23" s="1"/>
      <c r="B23" s="2"/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" customHeight="1" x14ac:dyDescent="0.3">
      <c r="A24" s="1"/>
      <c r="B24" s="1"/>
      <c r="C24" s="4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</row>
    <row r="25" spans="1:18" ht="15" customHeight="1" x14ac:dyDescent="0.3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</row>
    <row r="26" spans="1:18" ht="15" customHeight="1" x14ac:dyDescent="0.3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 x14ac:dyDescent="0.3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</row>
    <row r="28" spans="1:18" ht="15" customHeight="1" x14ac:dyDescent="0.3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 x14ac:dyDescent="0.3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customHeight="1" x14ac:dyDescent="0.3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 x14ac:dyDescent="0.3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 x14ac:dyDescent="0.3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 x14ac:dyDescent="0.3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 ht="18" x14ac:dyDescent="0.3">
      <c r="A41" s="1"/>
      <c r="B41" s="49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  <c r="O41" s="1"/>
      <c r="P41" s="1"/>
      <c r="Q41" s="1"/>
      <c r="R41" s="1"/>
    </row>
    <row r="42" spans="1:18" ht="17.399999999999999" x14ac:dyDescent="0.3">
      <c r="A42" s="1"/>
      <c r="B42" s="50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</row>
    <row r="45" spans="1:18" x14ac:dyDescent="0.3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 x14ac:dyDescent="0.3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 x14ac:dyDescent="0.3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 x14ac:dyDescent="0.3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 x14ac:dyDescent="0.3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8" x14ac:dyDescent="0.3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8" x14ac:dyDescent="0.3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8" x14ac:dyDescent="0.3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8" x14ac:dyDescent="0.3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8" x14ac:dyDescent="0.3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8" x14ac:dyDescent="0.3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8" x14ac:dyDescent="0.3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8" x14ac:dyDescent="0.3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8" x14ac:dyDescent="0.3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8" x14ac:dyDescent="0.3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8" x14ac:dyDescent="0.3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3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3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3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3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3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3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3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3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3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3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3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3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3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3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3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3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3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3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3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3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3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3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3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3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3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3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3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3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3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3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3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3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3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3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3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3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3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3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3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3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3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3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3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3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3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3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3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3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3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3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3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3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3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3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3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3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3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3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3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3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3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3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3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3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3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3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3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3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3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3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3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3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3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3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3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3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3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3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3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3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3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3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3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3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3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3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3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3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3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3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3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3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3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3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3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3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3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3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3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3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3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3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3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3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3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3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3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3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3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3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3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3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3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3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3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3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3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3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3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3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3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3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3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3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3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3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3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3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3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3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3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3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3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3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3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3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3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3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3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3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3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3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3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3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3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3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3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3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3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3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3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3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3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3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3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3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3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3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3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3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3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3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3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3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3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3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3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3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3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3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3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3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3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3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3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3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3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3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3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3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3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3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3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3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3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3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3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3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3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3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3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3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3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3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3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3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3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3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3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3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3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3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3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3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3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3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3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3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3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3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3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3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3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3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3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3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3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3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3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3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3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3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3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3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3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3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3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3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3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3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3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3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3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3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3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3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3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3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3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3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3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3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3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3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3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3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3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3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3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3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3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3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3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3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3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3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3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3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3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3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3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3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3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3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3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3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3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3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3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3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3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3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3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3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3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3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3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3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3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3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3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3">
      <c r="A351" s="53"/>
      <c r="B351" s="54"/>
      <c r="C351" s="54"/>
      <c r="D351" s="54"/>
      <c r="E351" s="54"/>
      <c r="F351" s="54"/>
      <c r="G351" s="54"/>
      <c r="H351" s="54"/>
      <c r="I351" s="54"/>
      <c r="J351" s="102"/>
      <c r="K351" s="103"/>
      <c r="L351" s="104"/>
      <c r="M351" s="53"/>
      <c r="N351" s="53"/>
    </row>
    <row r="352" spans="1:14" ht="15.6" x14ac:dyDescent="0.3">
      <c r="A352" s="53"/>
      <c r="B352" s="54"/>
      <c r="C352" s="54"/>
      <c r="D352" s="54"/>
      <c r="E352" s="54"/>
      <c r="F352" s="54"/>
      <c r="G352" s="54"/>
      <c r="H352" s="54"/>
      <c r="I352" s="54"/>
      <c r="J352" s="40"/>
      <c r="K352" s="105"/>
      <c r="L352" s="106"/>
      <c r="M352" s="53"/>
      <c r="N352" s="53"/>
    </row>
    <row r="353" spans="1:14" ht="15.6" x14ac:dyDescent="0.3">
      <c r="A353" s="53"/>
      <c r="B353" s="54"/>
      <c r="C353" s="54"/>
      <c r="D353" s="54"/>
      <c r="E353" s="54"/>
      <c r="F353" s="54"/>
      <c r="G353" s="54"/>
      <c r="H353" s="54"/>
      <c r="I353" s="54"/>
      <c r="J353" s="43"/>
      <c r="K353" s="43"/>
      <c r="L353" s="43"/>
      <c r="M353" s="53"/>
      <c r="N353" s="53"/>
    </row>
    <row r="354" spans="1:14" x14ac:dyDescent="0.3">
      <c r="A354" s="53"/>
      <c r="B354" s="54"/>
      <c r="C354" s="54"/>
      <c r="D354" s="54"/>
      <c r="E354" s="54"/>
      <c r="F354" s="54"/>
      <c r="G354" s="54"/>
      <c r="H354" s="54"/>
      <c r="I354" s="54"/>
      <c r="J354" s="1"/>
      <c r="K354" s="1"/>
      <c r="L354" s="1"/>
      <c r="M354" s="53"/>
      <c r="N354" s="53"/>
    </row>
    <row r="355" spans="1:14" x14ac:dyDescent="0.3">
      <c r="A355" s="53"/>
      <c r="B355" s="54"/>
      <c r="C355" s="54"/>
      <c r="D355" s="54"/>
      <c r="E355" s="54"/>
      <c r="F355" s="54"/>
      <c r="G355" s="54"/>
      <c r="H355" s="54"/>
      <c r="I355" s="54"/>
      <c r="J355" s="1"/>
      <c r="K355" s="1"/>
      <c r="L355" s="1"/>
      <c r="M355" s="53"/>
      <c r="N355" s="53"/>
    </row>
    <row r="356" spans="1:14" x14ac:dyDescent="0.3">
      <c r="A356" s="53"/>
      <c r="B356" s="54"/>
      <c r="C356" s="54"/>
      <c r="D356" s="54"/>
      <c r="E356" s="54"/>
      <c r="F356" s="54"/>
      <c r="G356" s="54"/>
      <c r="H356" s="54"/>
      <c r="I356" s="54"/>
      <c r="J356" s="3"/>
      <c r="K356" s="3"/>
      <c r="L356" s="3"/>
      <c r="M356" s="53"/>
      <c r="N356" s="53"/>
    </row>
    <row r="357" spans="1:14" x14ac:dyDescent="0.3">
      <c r="A357" s="53"/>
      <c r="B357" s="54"/>
      <c r="C357" s="54"/>
      <c r="D357" s="54"/>
      <c r="E357" s="54"/>
      <c r="F357" s="54"/>
      <c r="G357" s="54"/>
      <c r="H357" s="54"/>
      <c r="I357" s="54"/>
      <c r="J357" s="1"/>
      <c r="K357" s="1"/>
      <c r="L357" s="1"/>
      <c r="M357" s="53"/>
      <c r="N357" s="53"/>
    </row>
    <row r="358" spans="1:14" x14ac:dyDescent="0.3">
      <c r="A358" s="53"/>
      <c r="B358" s="54"/>
      <c r="C358" s="54"/>
      <c r="D358" s="54"/>
      <c r="E358" s="54"/>
      <c r="F358" s="54"/>
      <c r="G358" s="54"/>
      <c r="H358" s="54"/>
      <c r="I358" s="54"/>
      <c r="J358" s="1"/>
      <c r="K358" s="1"/>
      <c r="L358" s="1"/>
      <c r="M358" s="53"/>
      <c r="N358" s="53"/>
    </row>
    <row r="359" spans="1:14" x14ac:dyDescent="0.3">
      <c r="A359" s="53"/>
      <c r="B359" s="54"/>
      <c r="C359" s="54"/>
      <c r="D359" s="54"/>
      <c r="E359" s="54"/>
      <c r="F359" s="54"/>
      <c r="G359" s="54"/>
      <c r="H359" s="54"/>
      <c r="I359" s="54"/>
      <c r="J359" s="1"/>
      <c r="K359" s="1"/>
      <c r="L359" s="1"/>
      <c r="M359" s="53"/>
      <c r="N359" s="53"/>
    </row>
    <row r="360" spans="1:14" x14ac:dyDescent="0.3">
      <c r="A360" s="53"/>
      <c r="B360" s="54"/>
      <c r="C360" s="54"/>
      <c r="D360" s="54"/>
      <c r="E360" s="54"/>
      <c r="F360" s="54"/>
      <c r="G360" s="54"/>
      <c r="H360" s="54"/>
      <c r="I360" s="54"/>
      <c r="J360" s="1"/>
      <c r="K360" s="1"/>
      <c r="L360" s="1"/>
      <c r="M360" s="53"/>
      <c r="N360" s="53"/>
    </row>
    <row r="361" spans="1:14" x14ac:dyDescent="0.3">
      <c r="A361" s="53"/>
      <c r="B361" s="54"/>
      <c r="C361" s="54"/>
      <c r="D361" s="54"/>
      <c r="E361" s="54"/>
      <c r="F361" s="54"/>
      <c r="G361" s="54"/>
      <c r="H361" s="54"/>
      <c r="I361" s="54"/>
      <c r="J361" s="1"/>
      <c r="K361" s="1"/>
      <c r="L361" s="1"/>
      <c r="M361" s="53"/>
      <c r="N361" s="53"/>
    </row>
    <row r="362" spans="1:14" x14ac:dyDescent="0.3">
      <c r="A362" s="53"/>
      <c r="B362" s="54"/>
      <c r="C362" s="54"/>
      <c r="D362" s="54"/>
      <c r="E362" s="54"/>
      <c r="F362" s="54"/>
      <c r="G362" s="54"/>
      <c r="H362" s="54"/>
      <c r="I362" s="54"/>
      <c r="J362" s="1"/>
      <c r="K362" s="1"/>
      <c r="L362" s="1"/>
      <c r="M362" s="53"/>
      <c r="N362" s="53"/>
    </row>
    <row r="363" spans="1:14" x14ac:dyDescent="0.3">
      <c r="A363" s="53"/>
      <c r="B363" s="54"/>
      <c r="C363" s="54"/>
      <c r="D363" s="54"/>
      <c r="E363" s="54"/>
      <c r="F363" s="54"/>
      <c r="G363" s="54"/>
      <c r="H363" s="54"/>
      <c r="I363" s="54"/>
      <c r="J363" s="1"/>
      <c r="K363" s="1"/>
      <c r="L363" s="1"/>
      <c r="M363" s="53"/>
      <c r="N363" s="53"/>
    </row>
    <row r="364" spans="1:14" x14ac:dyDescent="0.3">
      <c r="A364" s="53"/>
      <c r="B364" s="54"/>
      <c r="C364" s="54"/>
      <c r="D364" s="54"/>
      <c r="E364" s="54"/>
      <c r="F364" s="54"/>
      <c r="G364" s="54"/>
      <c r="H364" s="54"/>
      <c r="I364" s="54"/>
      <c r="J364" s="1"/>
      <c r="K364" s="1"/>
      <c r="L364" s="1"/>
      <c r="M364" s="53"/>
      <c r="N364" s="53"/>
    </row>
    <row r="365" spans="1:14" x14ac:dyDescent="0.3">
      <c r="A365" s="53"/>
      <c r="B365" s="54"/>
      <c r="C365" s="54"/>
      <c r="D365" s="54"/>
      <c r="E365" s="54"/>
      <c r="F365" s="54"/>
      <c r="G365" s="54"/>
      <c r="H365" s="54"/>
      <c r="I365" s="54"/>
      <c r="J365" s="1"/>
      <c r="K365" s="1"/>
      <c r="L365" s="1"/>
      <c r="M365" s="53"/>
      <c r="N365" s="53"/>
    </row>
    <row r="366" spans="1:14" x14ac:dyDescent="0.3">
      <c r="A366" s="53"/>
      <c r="B366" s="54"/>
      <c r="C366" s="54"/>
      <c r="D366" s="54"/>
      <c r="E366" s="54"/>
      <c r="F366" s="54"/>
      <c r="G366" s="54"/>
      <c r="H366" s="54"/>
      <c r="I366" s="54"/>
      <c r="J366" s="1"/>
      <c r="K366" s="1"/>
      <c r="L366" s="1"/>
      <c r="M366" s="53"/>
      <c r="N366" s="53"/>
    </row>
    <row r="367" spans="1:14" x14ac:dyDescent="0.3">
      <c r="A367" s="53"/>
      <c r="B367" s="54"/>
      <c r="C367" s="54"/>
      <c r="D367" s="54"/>
      <c r="E367" s="54"/>
      <c r="F367" s="54"/>
      <c r="G367" s="54"/>
      <c r="H367" s="54"/>
      <c r="I367" s="54"/>
      <c r="J367" s="1"/>
      <c r="K367" s="1"/>
      <c r="L367" s="1"/>
      <c r="M367" s="53"/>
      <c r="N367" s="53"/>
    </row>
    <row r="368" spans="1:14" x14ac:dyDescent="0.3">
      <c r="A368" s="53"/>
      <c r="B368" s="54"/>
      <c r="C368" s="54"/>
      <c r="D368" s="54"/>
      <c r="E368" s="54"/>
      <c r="F368" s="54"/>
      <c r="G368" s="54"/>
      <c r="H368" s="54"/>
      <c r="I368" s="54"/>
      <c r="J368" s="1"/>
      <c r="K368" s="1"/>
      <c r="L368" s="1"/>
      <c r="M368" s="53"/>
      <c r="N368" s="53"/>
    </row>
    <row r="369" spans="1:14" x14ac:dyDescent="0.3">
      <c r="A369" s="53"/>
      <c r="B369" s="54"/>
      <c r="C369" s="54"/>
      <c r="D369" s="54"/>
      <c r="E369" s="54"/>
      <c r="F369" s="54"/>
      <c r="G369" s="54"/>
      <c r="H369" s="54"/>
      <c r="I369" s="54"/>
      <c r="J369" s="1"/>
      <c r="K369" s="1"/>
      <c r="L369" s="1"/>
      <c r="M369" s="53"/>
      <c r="N369" s="53"/>
    </row>
    <row r="370" spans="1:14" x14ac:dyDescent="0.3">
      <c r="A370" s="53"/>
      <c r="B370" s="54"/>
      <c r="C370" s="54"/>
      <c r="D370" s="54"/>
      <c r="E370" s="54"/>
      <c r="F370" s="54"/>
      <c r="G370" s="54"/>
      <c r="H370" s="54"/>
      <c r="I370" s="54"/>
      <c r="J370" s="2"/>
      <c r="K370" s="1"/>
      <c r="L370" s="1"/>
      <c r="M370" s="53"/>
      <c r="N370" s="53"/>
    </row>
    <row r="371" spans="1:14" x14ac:dyDescent="0.3">
      <c r="A371" s="53"/>
      <c r="B371" s="54"/>
      <c r="C371" s="54"/>
      <c r="D371" s="54"/>
      <c r="E371" s="54"/>
      <c r="F371" s="54"/>
      <c r="G371" s="54"/>
      <c r="H371" s="54"/>
      <c r="I371" s="54"/>
      <c r="J371" s="2"/>
      <c r="K371" s="1"/>
      <c r="L371" s="1"/>
      <c r="M371" s="53"/>
      <c r="N371" s="53"/>
    </row>
    <row r="372" spans="1:14" x14ac:dyDescent="0.3">
      <c r="A372" s="53"/>
      <c r="B372" s="54"/>
      <c r="C372" s="54"/>
      <c r="D372" s="54"/>
      <c r="E372" s="54"/>
      <c r="F372" s="54"/>
      <c r="G372" s="54"/>
      <c r="H372" s="54"/>
      <c r="I372" s="54"/>
      <c r="J372" s="2"/>
      <c r="K372" s="1"/>
      <c r="L372" s="1"/>
      <c r="M372" s="53"/>
      <c r="N372" s="53"/>
    </row>
    <row r="373" spans="1:14" x14ac:dyDescent="0.3">
      <c r="A373" s="53"/>
      <c r="B373" s="54"/>
      <c r="C373" s="54"/>
      <c r="D373" s="54"/>
      <c r="E373" s="54"/>
      <c r="F373" s="54"/>
      <c r="G373" s="54"/>
      <c r="H373" s="54"/>
      <c r="I373" s="54"/>
      <c r="J373" s="2"/>
      <c r="K373" s="1"/>
      <c r="L373" s="1"/>
      <c r="M373" s="53"/>
      <c r="N373" s="53"/>
    </row>
    <row r="374" spans="1:14" x14ac:dyDescent="0.3">
      <c r="A374" s="53"/>
      <c r="B374" s="54"/>
      <c r="C374" s="54"/>
      <c r="D374" s="54"/>
      <c r="E374" s="54"/>
      <c r="F374" s="54"/>
      <c r="G374" s="54"/>
      <c r="H374" s="54"/>
      <c r="I374" s="54"/>
      <c r="J374" s="2"/>
      <c r="K374" s="1"/>
      <c r="L374" s="1"/>
      <c r="M374" s="53"/>
      <c r="N374" s="53"/>
    </row>
    <row r="375" spans="1:14" x14ac:dyDescent="0.3">
      <c r="A375" s="53"/>
      <c r="B375" s="54"/>
      <c r="C375" s="54"/>
      <c r="D375" s="54"/>
      <c r="E375" s="54"/>
      <c r="F375" s="54"/>
      <c r="G375" s="54"/>
      <c r="H375" s="54"/>
      <c r="I375" s="54"/>
      <c r="J375" s="2"/>
      <c r="K375" s="1"/>
      <c r="L375" s="1"/>
      <c r="M375" s="53"/>
      <c r="N375" s="53"/>
    </row>
    <row r="376" spans="1:14" x14ac:dyDescent="0.3">
      <c r="A376" s="53"/>
      <c r="B376" s="54"/>
      <c r="C376" s="54"/>
      <c r="D376" s="54"/>
      <c r="E376" s="54"/>
      <c r="F376" s="54"/>
      <c r="G376" s="54"/>
      <c r="H376" s="54"/>
      <c r="I376" s="54"/>
      <c r="J376" s="2"/>
      <c r="K376" s="1"/>
      <c r="L376" s="1"/>
      <c r="M376" s="53"/>
      <c r="N376" s="53"/>
    </row>
    <row r="377" spans="1:14" x14ac:dyDescent="0.3">
      <c r="A377" s="53"/>
      <c r="B377" s="54"/>
      <c r="C377" s="54"/>
      <c r="D377" s="54"/>
      <c r="E377" s="54"/>
      <c r="F377" s="54"/>
      <c r="G377" s="54"/>
      <c r="H377" s="54"/>
      <c r="I377" s="54"/>
      <c r="J377" s="2"/>
      <c r="K377" s="1"/>
      <c r="L377" s="1"/>
      <c r="M377" s="53"/>
      <c r="N377" s="53"/>
    </row>
    <row r="378" spans="1:14" ht="18" x14ac:dyDescent="0.3">
      <c r="A378" s="53"/>
      <c r="B378" s="54"/>
      <c r="C378" s="54"/>
      <c r="D378" s="54"/>
      <c r="E378" s="54"/>
      <c r="F378" s="54"/>
      <c r="G378" s="54"/>
      <c r="H378" s="54"/>
      <c r="I378" s="54"/>
      <c r="J378" s="5"/>
      <c r="K378" s="1"/>
      <c r="L378" s="1"/>
      <c r="M378" s="53"/>
      <c r="N378" s="53"/>
    </row>
    <row r="379" spans="1:14" ht="17.399999999999999" x14ac:dyDescent="0.3">
      <c r="A379" s="53"/>
      <c r="B379" s="54"/>
      <c r="C379" s="54"/>
      <c r="D379" s="54"/>
      <c r="E379" s="54"/>
      <c r="F379" s="54"/>
      <c r="G379" s="54"/>
      <c r="H379" s="54"/>
      <c r="I379" s="54"/>
      <c r="J379" s="7"/>
      <c r="K379" s="1"/>
      <c r="L379" s="1"/>
      <c r="M379" s="53"/>
      <c r="N379" s="53"/>
    </row>
    <row r="380" spans="1:14" x14ac:dyDescent="0.3">
      <c r="A380" s="53"/>
      <c r="B380" s="54"/>
      <c r="C380" s="54"/>
      <c r="D380" s="54"/>
      <c r="E380" s="54"/>
      <c r="F380" s="54"/>
      <c r="G380" s="54"/>
      <c r="H380" s="54"/>
      <c r="I380" s="54"/>
      <c r="J380" s="2"/>
      <c r="K380" s="1"/>
      <c r="L380" s="1"/>
      <c r="M380" s="53"/>
      <c r="N380" s="53"/>
    </row>
    <row r="381" spans="1:14" x14ac:dyDescent="0.3">
      <c r="A381" s="53"/>
      <c r="B381" s="54"/>
      <c r="C381" s="54"/>
      <c r="D381" s="54"/>
      <c r="E381" s="54"/>
      <c r="F381" s="54"/>
      <c r="G381" s="54"/>
      <c r="H381" s="54"/>
      <c r="I381" s="54"/>
      <c r="J381" s="2"/>
      <c r="K381" s="1"/>
      <c r="L381" s="1"/>
      <c r="M381" s="53"/>
      <c r="N381" s="53"/>
    </row>
    <row r="382" spans="1:14" x14ac:dyDescent="0.3">
      <c r="A382" s="53"/>
      <c r="B382" s="54"/>
      <c r="C382" s="54"/>
      <c r="D382" s="54"/>
      <c r="E382" s="54"/>
      <c r="F382" s="54"/>
      <c r="G382" s="54"/>
      <c r="H382" s="54"/>
      <c r="I382" s="54"/>
      <c r="J382" s="2"/>
      <c r="K382" s="1"/>
      <c r="L382" s="1"/>
      <c r="M382" s="53"/>
      <c r="N382" s="53"/>
    </row>
    <row r="383" spans="1:14" x14ac:dyDescent="0.3">
      <c r="A383" s="53"/>
      <c r="B383" s="54"/>
      <c r="C383" s="54"/>
      <c r="D383" s="54"/>
      <c r="E383" s="54"/>
      <c r="F383" s="54"/>
      <c r="G383" s="54"/>
      <c r="H383" s="54"/>
      <c r="I383" s="54"/>
      <c r="J383" s="2"/>
      <c r="K383" s="1"/>
      <c r="L383" s="1"/>
      <c r="M383" s="53"/>
      <c r="N383" s="53"/>
    </row>
    <row r="384" spans="1:14" x14ac:dyDescent="0.3">
      <c r="A384" s="53"/>
      <c r="B384" s="54"/>
      <c r="C384" s="54"/>
      <c r="D384" s="54"/>
      <c r="E384" s="54"/>
      <c r="F384" s="54"/>
      <c r="G384" s="54"/>
      <c r="H384" s="54"/>
      <c r="I384" s="54"/>
      <c r="J384" s="2"/>
      <c r="K384" s="1"/>
      <c r="L384" s="1"/>
      <c r="M384" s="53"/>
      <c r="N384" s="53"/>
    </row>
    <row r="385" spans="1:14" x14ac:dyDescent="0.3">
      <c r="A385" s="53"/>
      <c r="B385" s="54"/>
      <c r="C385" s="54"/>
      <c r="D385" s="54"/>
      <c r="E385" s="54"/>
      <c r="F385" s="54"/>
      <c r="G385" s="54"/>
      <c r="H385" s="54"/>
      <c r="I385" s="54"/>
      <c r="J385" s="2"/>
      <c r="K385" s="1"/>
      <c r="L385" s="1"/>
      <c r="M385" s="53"/>
      <c r="N385" s="53"/>
    </row>
    <row r="386" spans="1:14" x14ac:dyDescent="0.3">
      <c r="A386" s="53"/>
      <c r="B386" s="54"/>
      <c r="C386" s="54"/>
      <c r="D386" s="54"/>
      <c r="E386" s="54"/>
      <c r="F386" s="54"/>
      <c r="G386" s="54"/>
      <c r="H386" s="54"/>
      <c r="I386" s="54"/>
      <c r="J386" s="2"/>
      <c r="K386" s="1"/>
      <c r="L386" s="1"/>
      <c r="M386" s="53"/>
      <c r="N386" s="53"/>
    </row>
    <row r="387" spans="1:14" x14ac:dyDescent="0.3">
      <c r="A387" s="53"/>
      <c r="B387" s="54"/>
      <c r="C387" s="54"/>
      <c r="D387" s="54"/>
      <c r="E387" s="54"/>
      <c r="F387" s="54"/>
      <c r="G387" s="54"/>
      <c r="H387" s="54"/>
      <c r="I387" s="54"/>
      <c r="J387" s="2"/>
      <c r="K387" s="1"/>
      <c r="L387" s="1"/>
      <c r="M387" s="53"/>
      <c r="N387" s="53"/>
    </row>
    <row r="388" spans="1:14" x14ac:dyDescent="0.3">
      <c r="A388" s="53"/>
      <c r="B388" s="54"/>
      <c r="C388" s="54"/>
      <c r="D388" s="54"/>
      <c r="E388" s="54"/>
      <c r="F388" s="54"/>
      <c r="G388" s="54"/>
      <c r="H388" s="54"/>
      <c r="I388" s="54"/>
      <c r="J388" s="2"/>
      <c r="K388" s="1"/>
      <c r="L388" s="1"/>
      <c r="M388" s="53"/>
      <c r="N388" s="53"/>
    </row>
    <row r="389" spans="1:14" x14ac:dyDescent="0.3">
      <c r="A389" s="53"/>
      <c r="B389" s="54"/>
      <c r="C389" s="54"/>
      <c r="D389" s="54"/>
      <c r="E389" s="54"/>
      <c r="F389" s="54"/>
      <c r="G389" s="54"/>
      <c r="H389" s="54"/>
      <c r="I389" s="54"/>
      <c r="J389" s="2"/>
      <c r="K389" s="1"/>
      <c r="L389" s="1"/>
      <c r="M389" s="53"/>
      <c r="N389" s="53"/>
    </row>
    <row r="390" spans="1:14" x14ac:dyDescent="0.3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3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3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3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3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3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3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3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3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3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3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3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3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3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3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3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3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3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3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3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3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3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3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3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3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3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3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3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3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3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3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3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3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3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3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3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3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3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3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3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3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3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3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3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3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3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3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3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3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3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3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3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3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3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3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3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3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3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3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3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3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3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3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3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3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3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3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3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3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3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3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3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3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3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3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3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3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3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3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3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3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3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3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3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3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3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3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3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3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3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3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3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3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3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3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3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3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3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3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3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3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3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3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3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3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3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3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3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3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3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3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3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3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3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3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3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3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3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3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3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3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3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3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3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3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3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3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3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3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3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3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3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3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3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3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3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3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3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3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3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3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3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3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3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3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3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3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3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3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3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3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3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3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3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3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3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3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3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3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3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3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3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3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3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3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3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3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3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3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3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3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3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3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3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3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3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3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3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3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3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3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3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3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3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3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3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3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3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3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3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3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3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3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3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3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3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3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3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3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3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3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3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3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3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3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3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</sheetData>
  <sheetProtection algorithmName="SHA-512" hashValue="RqMPuB+av1inx/HSQZPW7R7eAilC8ZSMXZlsIHbhOFu9WNx/8ahTdWoDQE7PSpywJ4jFEXOmntRZ6WvGQ89XKA==" saltValue="wRnFP0zPlfYcjWS3xyBetQ==" spinCount="100000" sheet="1" formatCells="0" formatColumns="0" formatRows="0" insertRows="0" selectLockedCells="1"/>
  <mergeCells count="22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O14:Q14"/>
    <mergeCell ref="R14:R16"/>
    <mergeCell ref="K15:L15"/>
    <mergeCell ref="M15:N15"/>
    <mergeCell ref="E10:F10"/>
    <mergeCell ref="G10:H10"/>
    <mergeCell ref="J351:L351"/>
    <mergeCell ref="K352:L352"/>
    <mergeCell ref="E13:F13"/>
    <mergeCell ref="J14:L14"/>
    <mergeCell ref="M14:N14"/>
  </mergeCells>
  <conditionalFormatting sqref="E9 G9 A16:I16">
    <cfRule type="expression" dxfId="67" priority="52">
      <formula>$A$11=2</formula>
    </cfRule>
    <cfRule type="expression" dxfId="66" priority="53">
      <formula>$A$11=3</formula>
    </cfRule>
    <cfRule type="expression" dxfId="65" priority="54">
      <formula>$A$11=1</formula>
    </cfRule>
  </conditionalFormatting>
  <conditionalFormatting sqref="I17:I52">
    <cfRule type="expression" dxfId="64" priority="51">
      <formula>$H17="CCI (CC Intégral)"</formula>
    </cfRule>
  </conditionalFormatting>
  <conditionalFormatting sqref="I17:I52">
    <cfRule type="expression" dxfId="63" priority="50">
      <formula>$H17="CT (Contrôle terminal)"</formula>
    </cfRule>
  </conditionalFormatting>
  <conditionalFormatting sqref="O15">
    <cfRule type="expression" dxfId="62" priority="27">
      <formula>$A$11=2</formula>
    </cfRule>
    <cfRule type="expression" dxfId="61" priority="28">
      <formula>$A$11=3</formula>
    </cfRule>
    <cfRule type="expression" dxfId="60" priority="29">
      <formula>$A$11=1</formula>
    </cfRule>
  </conditionalFormatting>
  <conditionalFormatting sqref="P15:Q15">
    <cfRule type="expression" dxfId="59" priority="24">
      <formula>$A$11=2</formula>
    </cfRule>
    <cfRule type="expression" dxfId="58" priority="25">
      <formula>$A$11=3</formula>
    </cfRule>
    <cfRule type="expression" dxfId="57" priority="26">
      <formula>$A$11=1</formula>
    </cfRule>
  </conditionalFormatting>
  <conditionalFormatting sqref="P16:Q16">
    <cfRule type="expression" dxfId="56" priority="21">
      <formula>$A$11=2</formula>
    </cfRule>
    <cfRule type="expression" dxfId="55" priority="22">
      <formula>$A$11=4</formula>
    </cfRule>
    <cfRule type="expression" dxfId="54" priority="23">
      <formula>$A$11=1</formula>
    </cfRule>
  </conditionalFormatting>
  <conditionalFormatting sqref="O16">
    <cfRule type="expression" dxfId="53" priority="18">
      <formula>$A$11=2</formula>
    </cfRule>
    <cfRule type="expression" dxfId="52" priority="19">
      <formula>$A$11=4</formula>
    </cfRule>
    <cfRule type="expression" dxfId="51" priority="20">
      <formula>$A$11=1</formula>
    </cfRule>
  </conditionalFormatting>
  <conditionalFormatting sqref="J15:K15 J352:K352 J16:L16 J353:L353">
    <cfRule type="expression" dxfId="50" priority="11">
      <formula>$A$11=2</formula>
    </cfRule>
    <cfRule type="expression" dxfId="49" priority="12">
      <formula>$A$11=3</formula>
    </cfRule>
    <cfRule type="expression" dxfId="48" priority="13">
      <formula>$A$11=1</formula>
    </cfRule>
  </conditionalFormatting>
  <conditionalFormatting sqref="K17:L52 K354:L389">
    <cfRule type="expression" dxfId="47" priority="10">
      <formula>$H17="CCI (CC Intégral)"</formula>
    </cfRule>
  </conditionalFormatting>
  <conditionalFormatting sqref="J17:J52 J354:J389">
    <cfRule type="expression" dxfId="46" priority="9">
      <formula>$H17="CT (Contrôle terminal)"</formula>
    </cfRule>
  </conditionalFormatting>
  <conditionalFormatting sqref="K15:L16 K352:L353">
    <cfRule type="expression" dxfId="45" priority="8">
      <formula>$H$17="CCI (CC Intégral)"</formula>
    </cfRule>
  </conditionalFormatting>
  <conditionalFormatting sqref="M15 M16:N16">
    <cfRule type="expression" dxfId="44" priority="5">
      <formula>$A$11=2</formula>
    </cfRule>
    <cfRule type="expression" dxfId="43" priority="6">
      <formula>$A$11=3</formula>
    </cfRule>
    <cfRule type="expression" dxfId="42" priority="7">
      <formula>$A$11=1</formula>
    </cfRule>
  </conditionalFormatting>
  <dataValidations count="5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3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243840</xdr:colOff>
                    <xdr:row>8</xdr:row>
                    <xdr:rowOff>53340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243840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243840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35757DFB-5D07-4918-A67B-265072A620AA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34396010-D54C-400C-8FE7-31FB4F64F10D}">
            <xm:f>'\Users\tgb\Library\Containers\com.microsoft.Excel\Data\Documents\C:\Users\beluafi\Desktop\DOC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DAE71F8D-E7E6-4192-8121-88DC83F1F5BA}">
            <xm:f>'\Users\tgb\Library\Containers\com.microsoft.Excel\Data\Documents\Z:\DEVE\Cellule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81DEC3FC-E0F8-45C9-BD7A-E0809C87461B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A2E4D5FC-B8E7-4D23-AA74-5B77652E8BBA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8C887211-715D-485E-B358-B1192AEBCEA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6F897BCE-6737-4368-8FCB-D2101351D104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1" id="{8E4E168C-32FA-4ADB-8CC4-F09F20B858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5"/>
  <sheetViews>
    <sheetView showGridLines="0" showZeros="0" zoomScale="70" zoomScaleNormal="70" zoomScalePageLayoutView="85" workbookViewId="0">
      <selection activeCell="D4" sqref="D4:E4"/>
    </sheetView>
  </sheetViews>
  <sheetFormatPr baseColWidth="10" defaultColWidth="10.77734375" defaultRowHeight="14.4" x14ac:dyDescent="0.3"/>
  <cols>
    <col min="1" max="1" width="26.44140625" bestFit="1" customWidth="1"/>
    <col min="2" max="2" width="52.33203125" style="34" bestFit="1" customWidth="1"/>
    <col min="3" max="3" width="20.44140625" style="34" customWidth="1"/>
    <col min="4" max="4" width="6.6640625" style="34" customWidth="1"/>
    <col min="5" max="5" width="12" style="34" customWidth="1"/>
    <col min="6" max="6" width="13.6640625" style="34" customWidth="1"/>
    <col min="7" max="7" width="15.44140625" style="34" bestFit="1" customWidth="1"/>
    <col min="8" max="8" width="19.6640625" style="34" bestFit="1" customWidth="1"/>
    <col min="9" max="9" width="11.109375" style="34" bestFit="1" customWidth="1"/>
    <col min="10" max="10" width="17.44140625" style="34" customWidth="1"/>
    <col min="11" max="11" width="17.44140625" style="34" bestFit="1" customWidth="1"/>
    <col min="12" max="12" width="10.6640625" customWidth="1"/>
    <col min="13" max="13" width="17.44140625" bestFit="1" customWidth="1"/>
    <col min="14" max="14" width="10.6640625" customWidth="1"/>
    <col min="15" max="15" width="13.44140625" bestFit="1" customWidth="1"/>
    <col min="18" max="18" width="26.6640625" bestFit="1" customWidth="1"/>
  </cols>
  <sheetData>
    <row r="1" spans="1:18" ht="23.4" x14ac:dyDescent="0.45">
      <c r="A1" s="111" t="s">
        <v>43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8" ht="19.95" customHeight="1" x14ac:dyDescent="0.3">
      <c r="A2" s="24" t="s">
        <v>1</v>
      </c>
      <c r="B2" s="112" t="str">
        <f>'Fiche générale'!B2</f>
        <v>EUR LEX@Société</v>
      </c>
      <c r="C2" s="112"/>
      <c r="D2" s="112"/>
      <c r="E2" s="112"/>
      <c r="F2"/>
      <c r="G2"/>
      <c r="H2"/>
      <c r="I2"/>
      <c r="J2"/>
      <c r="K2"/>
    </row>
    <row r="3" spans="1:18" ht="19.95" customHeight="1" x14ac:dyDescent="0.3">
      <c r="A3" s="24" t="s">
        <v>2</v>
      </c>
      <c r="B3" s="113" t="str">
        <f>'Fiche générale'!B3:I3</f>
        <v>Médiation</v>
      </c>
      <c r="C3" s="114"/>
      <c r="D3" s="114"/>
      <c r="E3" s="114"/>
      <c r="F3" s="114"/>
      <c r="G3" s="114"/>
      <c r="H3" s="114"/>
      <c r="I3" s="114"/>
      <c r="J3" s="115"/>
      <c r="K3"/>
    </row>
    <row r="4" spans="1:18" ht="19.95" customHeight="1" x14ac:dyDescent="0.35">
      <c r="A4" s="24" t="s">
        <v>15</v>
      </c>
      <c r="B4" s="25" t="e">
        <f>'Fiche générale'!#REF!</f>
        <v>#REF!</v>
      </c>
      <c r="C4" s="26" t="s">
        <v>16</v>
      </c>
      <c r="D4" s="116"/>
      <c r="E4" s="116"/>
      <c r="F4" s="117" t="s">
        <v>17</v>
      </c>
      <c r="G4" s="118"/>
      <c r="H4" s="119"/>
      <c r="I4" s="120"/>
      <c r="J4" s="120"/>
      <c r="K4" s="120"/>
      <c r="L4" s="120"/>
      <c r="M4" s="120"/>
      <c r="N4" s="121"/>
    </row>
    <row r="5" spans="1:18" ht="19.95" customHeight="1" x14ac:dyDescent="0.3">
      <c r="B5"/>
      <c r="C5"/>
      <c r="D5"/>
      <c r="E5"/>
      <c r="F5"/>
      <c r="G5"/>
      <c r="H5"/>
      <c r="I5"/>
      <c r="J5"/>
      <c r="K5"/>
    </row>
    <row r="6" spans="1:18" ht="19.95" customHeight="1" x14ac:dyDescent="0.3">
      <c r="A6" s="24" t="s">
        <v>18</v>
      </c>
      <c r="B6" s="46"/>
      <c r="C6" s="26" t="s">
        <v>19</v>
      </c>
      <c r="D6" s="122"/>
      <c r="E6" s="123"/>
      <c r="F6" s="117" t="s">
        <v>20</v>
      </c>
      <c r="G6" s="118"/>
      <c r="H6" s="124"/>
      <c r="I6" s="125"/>
      <c r="J6" s="125"/>
      <c r="K6" s="125"/>
      <c r="L6" s="125"/>
      <c r="M6" s="125"/>
      <c r="N6" s="126"/>
    </row>
    <row r="7" spans="1:18" ht="19.95" customHeight="1" x14ac:dyDescent="0.3">
      <c r="A7" s="24" t="s">
        <v>21</v>
      </c>
      <c r="B7" s="47"/>
      <c r="C7"/>
      <c r="D7"/>
      <c r="E7"/>
      <c r="F7"/>
      <c r="G7"/>
      <c r="H7"/>
      <c r="I7"/>
      <c r="J7"/>
      <c r="K7"/>
    </row>
    <row r="8" spans="1:18" ht="19.95" customHeight="1" x14ac:dyDescent="0.3">
      <c r="A8" s="27"/>
      <c r="B8" s="15"/>
      <c r="C8"/>
      <c r="D8"/>
      <c r="E8"/>
      <c r="F8"/>
      <c r="G8"/>
      <c r="H8" s="28"/>
      <c r="I8" s="28"/>
      <c r="J8" s="28"/>
      <c r="K8" s="28"/>
    </row>
    <row r="9" spans="1:18" ht="15" customHeight="1" x14ac:dyDescent="0.3">
      <c r="C9" s="56"/>
      <c r="D9" s="28"/>
      <c r="E9" s="127" t="s">
        <v>22</v>
      </c>
      <c r="F9" s="128"/>
      <c r="G9" s="127" t="s">
        <v>23</v>
      </c>
      <c r="H9" s="128"/>
      <c r="I9"/>
      <c r="J9" s="28"/>
      <c r="K9" s="29">
        <v>1</v>
      </c>
      <c r="L9" s="28"/>
      <c r="M9" s="28"/>
      <c r="N9" s="28"/>
    </row>
    <row r="10" spans="1:18" ht="15" customHeight="1" x14ac:dyDescent="0.3">
      <c r="C10" s="56"/>
      <c r="D10" s="30"/>
      <c r="E10" s="107" t="s">
        <v>24</v>
      </c>
      <c r="F10" s="108"/>
      <c r="G10" s="109"/>
      <c r="H10" s="110"/>
      <c r="I10"/>
      <c r="J10" s="31"/>
      <c r="K10" s="31"/>
      <c r="L10" s="31"/>
      <c r="M10" s="31"/>
      <c r="N10" s="31"/>
    </row>
    <row r="11" spans="1:18" ht="15" customHeight="1" x14ac:dyDescent="0.3">
      <c r="A11" s="32">
        <v>1</v>
      </c>
      <c r="B11" s="35"/>
      <c r="C11" s="56"/>
      <c r="D11" s="33"/>
      <c r="J11"/>
      <c r="K11"/>
      <c r="M11" s="31"/>
      <c r="N11" s="31"/>
    </row>
    <row r="12" spans="1:18" ht="15" customHeight="1" x14ac:dyDescent="0.3">
      <c r="D12" s="33"/>
      <c r="E12"/>
      <c r="F12"/>
      <c r="G12"/>
      <c r="H12"/>
      <c r="I12"/>
      <c r="J12"/>
      <c r="K12"/>
      <c r="M12" s="31"/>
      <c r="N12" s="31"/>
    </row>
    <row r="13" spans="1:18" x14ac:dyDescent="0.3">
      <c r="B13" s="35"/>
      <c r="C13" s="33"/>
      <c r="D13" s="33"/>
      <c r="E13" s="101"/>
      <c r="F13" s="101"/>
      <c r="G13" s="36"/>
      <c r="H13" s="33"/>
      <c r="I13" s="33"/>
    </row>
    <row r="14" spans="1:18" ht="26.25" customHeight="1" x14ac:dyDescent="0.3">
      <c r="B14" s="35"/>
      <c r="C14" s="33"/>
      <c r="D14" s="33"/>
      <c r="E14" s="36"/>
      <c r="F14" s="36"/>
      <c r="G14" s="36"/>
      <c r="H14" s="33"/>
      <c r="I14" s="33"/>
      <c r="J14" s="102" t="s">
        <v>25</v>
      </c>
      <c r="K14" s="103"/>
      <c r="L14" s="104"/>
      <c r="M14" s="102" t="s">
        <v>26</v>
      </c>
      <c r="N14" s="104"/>
      <c r="O14" s="97" t="s">
        <v>4</v>
      </c>
      <c r="P14" s="98"/>
      <c r="Q14" s="99"/>
      <c r="R14" s="100" t="s">
        <v>27</v>
      </c>
    </row>
    <row r="15" spans="1:18" ht="39.75" customHeight="1" x14ac:dyDescent="0.3">
      <c r="C15" s="37"/>
      <c r="D15" s="37"/>
      <c r="E15" s="38"/>
      <c r="F15" s="38"/>
      <c r="G15" s="38"/>
      <c r="H15" s="38"/>
      <c r="I15" s="39"/>
      <c r="J15" s="40" t="s">
        <v>28</v>
      </c>
      <c r="K15" s="105" t="str">
        <f>IF(H17="CCI (CC Intégral)","CT pour les dispensés","Contrôle Terminal")</f>
        <v>Contrôle Terminal</v>
      </c>
      <c r="L15" s="106"/>
      <c r="M15" s="105" t="s">
        <v>29</v>
      </c>
      <c r="N15" s="106"/>
      <c r="O15" s="43" t="s">
        <v>30</v>
      </c>
      <c r="P15" s="57" t="s">
        <v>29</v>
      </c>
      <c r="Q15" s="58"/>
      <c r="R15" s="100"/>
    </row>
    <row r="16" spans="1:18" s="34" customFormat="1" ht="46.8" x14ac:dyDescent="0.3">
      <c r="A16" s="41" t="s">
        <v>31</v>
      </c>
      <c r="B16" s="41" t="s">
        <v>32</v>
      </c>
      <c r="C16" s="42" t="s">
        <v>33</v>
      </c>
      <c r="D16" s="43" t="s">
        <v>34</v>
      </c>
      <c r="E16" s="44" t="s">
        <v>35</v>
      </c>
      <c r="F16" s="40" t="s">
        <v>36</v>
      </c>
      <c r="G16" s="40" t="s">
        <v>37</v>
      </c>
      <c r="H16" s="45" t="s">
        <v>38</v>
      </c>
      <c r="I16" s="40" t="s">
        <v>39</v>
      </c>
      <c r="J16" s="43" t="s">
        <v>40</v>
      </c>
      <c r="K16" s="43" t="s">
        <v>41</v>
      </c>
      <c r="L16" s="43" t="s">
        <v>42</v>
      </c>
      <c r="M16" s="43" t="s">
        <v>41</v>
      </c>
      <c r="N16" s="43" t="s">
        <v>42</v>
      </c>
      <c r="O16" s="57" t="s">
        <v>41</v>
      </c>
      <c r="P16" s="57" t="s">
        <v>41</v>
      </c>
      <c r="Q16" s="57" t="s">
        <v>42</v>
      </c>
      <c r="R16" s="100"/>
    </row>
    <row r="17" spans="1:18" ht="15" customHeight="1" x14ac:dyDescent="0.3">
      <c r="A17" s="1"/>
      <c r="B17" s="2"/>
      <c r="C17" s="2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" customHeight="1" x14ac:dyDescent="0.3">
      <c r="A18" s="1"/>
      <c r="B18" s="2"/>
      <c r="C18" s="2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s="9" customFormat="1" ht="15" customHeight="1" x14ac:dyDescent="0.3">
      <c r="A19" s="3"/>
      <c r="B19" s="55"/>
      <c r="C19" s="5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</row>
    <row r="20" spans="1:18" ht="15" customHeight="1" x14ac:dyDescent="0.3">
      <c r="A20" s="1"/>
      <c r="B20" s="2"/>
      <c r="C20" s="2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">
      <c r="A21" s="1"/>
      <c r="B21" s="2"/>
      <c r="C21" s="2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4.25" customHeight="1" x14ac:dyDescent="0.3">
      <c r="A22" s="1"/>
      <c r="B22" s="48"/>
      <c r="C22" s="2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" customHeight="1" x14ac:dyDescent="0.3">
      <c r="A23" s="1"/>
      <c r="B23" s="2"/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" customHeight="1" x14ac:dyDescent="0.3">
      <c r="A24" s="1"/>
      <c r="B24" s="1"/>
      <c r="C24" s="4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</row>
    <row r="25" spans="1:18" ht="15" customHeight="1" x14ac:dyDescent="0.3">
      <c r="A25" s="1"/>
      <c r="B25" s="1"/>
      <c r="C25" s="2"/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</row>
    <row r="26" spans="1:18" ht="15" customHeight="1" x14ac:dyDescent="0.3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 x14ac:dyDescent="0.3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</row>
    <row r="28" spans="1:18" ht="15" customHeight="1" x14ac:dyDescent="0.3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</row>
    <row r="29" spans="1:18" ht="15" customHeight="1" x14ac:dyDescent="0.3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customHeight="1" x14ac:dyDescent="0.3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" customHeight="1" x14ac:dyDescent="0.3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 x14ac:dyDescent="0.3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  <c r="O35" s="1"/>
      <c r="P35" s="1"/>
      <c r="Q35" s="1"/>
      <c r="R35" s="1"/>
    </row>
    <row r="36" spans="1:18" x14ac:dyDescent="0.3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  <c r="O37" s="1"/>
      <c r="P37" s="1"/>
      <c r="Q37" s="1"/>
      <c r="R37" s="1"/>
    </row>
    <row r="38" spans="1:18" x14ac:dyDescent="0.3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  <c r="O38" s="1"/>
      <c r="P38" s="1"/>
      <c r="Q38" s="1"/>
      <c r="R38" s="1"/>
    </row>
    <row r="39" spans="1:18" x14ac:dyDescent="0.3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  <c r="O40" s="1"/>
      <c r="P40" s="1"/>
      <c r="Q40" s="1"/>
      <c r="R40" s="1"/>
    </row>
    <row r="41" spans="1:18" ht="18" x14ac:dyDescent="0.3">
      <c r="A41" s="1"/>
      <c r="B41" s="49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  <c r="O41" s="1"/>
      <c r="P41" s="1"/>
      <c r="Q41" s="1"/>
      <c r="R41" s="1"/>
    </row>
    <row r="42" spans="1:18" ht="17.399999999999999" x14ac:dyDescent="0.3">
      <c r="A42" s="1"/>
      <c r="B42" s="50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  <c r="O44" s="1"/>
      <c r="P44" s="1"/>
      <c r="Q44" s="1"/>
      <c r="R44" s="1"/>
    </row>
    <row r="45" spans="1:18" x14ac:dyDescent="0.3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</row>
    <row r="46" spans="1:18" x14ac:dyDescent="0.3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  <c r="O46" s="1"/>
      <c r="P46" s="1"/>
      <c r="Q46" s="1"/>
      <c r="R46" s="1"/>
    </row>
    <row r="47" spans="1:18" x14ac:dyDescent="0.3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  <c r="O47" s="1"/>
      <c r="P47" s="1"/>
      <c r="Q47" s="1"/>
      <c r="R47" s="1"/>
    </row>
    <row r="48" spans="1:18" x14ac:dyDescent="0.3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  <c r="O49" s="1"/>
      <c r="P49" s="1"/>
      <c r="Q49" s="1"/>
      <c r="R49" s="1"/>
    </row>
    <row r="50" spans="1:18" x14ac:dyDescent="0.3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  <c r="O51" s="1"/>
      <c r="P51" s="1"/>
      <c r="Q51" s="1"/>
      <c r="R51" s="1"/>
    </row>
    <row r="52" spans="1:18" x14ac:dyDescent="0.3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8" x14ac:dyDescent="0.3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8" x14ac:dyDescent="0.3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8" x14ac:dyDescent="0.3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8" x14ac:dyDescent="0.3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8" x14ac:dyDescent="0.3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8" x14ac:dyDescent="0.3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8" x14ac:dyDescent="0.3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8" x14ac:dyDescent="0.3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8" x14ac:dyDescent="0.3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8" x14ac:dyDescent="0.3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8" x14ac:dyDescent="0.3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3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3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3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3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3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3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3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3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3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3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3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3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3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3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3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3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3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3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3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3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3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3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3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3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3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3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3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3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3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3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3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3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3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3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3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3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3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3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3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3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3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3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3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3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3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3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3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3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3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3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3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3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3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3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3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3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3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3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3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3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3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3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3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3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3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3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3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3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3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3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3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3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3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3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3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3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3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3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3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3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3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3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3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3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3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3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3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3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3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3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3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3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3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3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3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3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3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3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3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3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3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3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3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3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102"/>
      <c r="N169" s="104"/>
    </row>
    <row r="170" spans="1:14" ht="15.6" x14ac:dyDescent="0.3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105"/>
      <c r="N170" s="106"/>
    </row>
    <row r="171" spans="1:14" ht="15.6" x14ac:dyDescent="0.3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43"/>
      <c r="N171" s="43"/>
    </row>
    <row r="172" spans="1:14" x14ac:dyDescent="0.3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1"/>
      <c r="N172" s="1"/>
    </row>
    <row r="173" spans="1:14" x14ac:dyDescent="0.3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1"/>
      <c r="N173" s="1"/>
    </row>
    <row r="174" spans="1:14" x14ac:dyDescent="0.3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3"/>
      <c r="N174" s="3"/>
    </row>
    <row r="175" spans="1:14" x14ac:dyDescent="0.3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1"/>
      <c r="N175" s="1"/>
    </row>
    <row r="176" spans="1:14" x14ac:dyDescent="0.3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1"/>
      <c r="N176" s="1"/>
    </row>
    <row r="177" spans="1:14" x14ac:dyDescent="0.3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1"/>
      <c r="N177" s="1"/>
    </row>
    <row r="178" spans="1:14" x14ac:dyDescent="0.3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1"/>
      <c r="N178" s="1"/>
    </row>
    <row r="179" spans="1:14" x14ac:dyDescent="0.3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1"/>
      <c r="N179" s="1"/>
    </row>
    <row r="180" spans="1:14" x14ac:dyDescent="0.3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1"/>
      <c r="N180" s="1"/>
    </row>
    <row r="181" spans="1:14" x14ac:dyDescent="0.3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1"/>
      <c r="N181" s="1"/>
    </row>
    <row r="182" spans="1:14" x14ac:dyDescent="0.3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1"/>
      <c r="N182" s="1"/>
    </row>
    <row r="183" spans="1:14" x14ac:dyDescent="0.3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1"/>
      <c r="N183" s="1"/>
    </row>
    <row r="184" spans="1:14" x14ac:dyDescent="0.3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1"/>
      <c r="N184" s="1"/>
    </row>
    <row r="185" spans="1:14" x14ac:dyDescent="0.3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1"/>
      <c r="N185" s="1"/>
    </row>
    <row r="186" spans="1:14" x14ac:dyDescent="0.3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1"/>
      <c r="N186" s="1"/>
    </row>
    <row r="187" spans="1:14" x14ac:dyDescent="0.3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1"/>
      <c r="N187" s="1"/>
    </row>
    <row r="188" spans="1:14" x14ac:dyDescent="0.3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1"/>
      <c r="N188" s="1"/>
    </row>
    <row r="189" spans="1:14" x14ac:dyDescent="0.3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1"/>
      <c r="N189" s="1"/>
    </row>
    <row r="190" spans="1:14" x14ac:dyDescent="0.3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1"/>
      <c r="N190" s="1"/>
    </row>
    <row r="191" spans="1:14" x14ac:dyDescent="0.3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1"/>
      <c r="N191" s="1"/>
    </row>
    <row r="192" spans="1:14" x14ac:dyDescent="0.3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1"/>
      <c r="N192" s="1"/>
    </row>
    <row r="193" spans="1:14" x14ac:dyDescent="0.3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1"/>
      <c r="N193" s="1"/>
    </row>
    <row r="194" spans="1:14" x14ac:dyDescent="0.3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1"/>
      <c r="N194" s="1"/>
    </row>
    <row r="195" spans="1:14" x14ac:dyDescent="0.3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1"/>
      <c r="N195" s="1"/>
    </row>
    <row r="196" spans="1:14" x14ac:dyDescent="0.3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1"/>
      <c r="N196" s="1"/>
    </row>
    <row r="197" spans="1:14" x14ac:dyDescent="0.3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1"/>
      <c r="N197" s="1"/>
    </row>
    <row r="198" spans="1:14" x14ac:dyDescent="0.3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1"/>
      <c r="N198" s="1"/>
    </row>
    <row r="199" spans="1:14" x14ac:dyDescent="0.3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1"/>
      <c r="N199" s="1"/>
    </row>
    <row r="200" spans="1:14" x14ac:dyDescent="0.3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1"/>
      <c r="N200" s="1"/>
    </row>
    <row r="201" spans="1:14" x14ac:dyDescent="0.3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1"/>
      <c r="N201" s="1"/>
    </row>
    <row r="202" spans="1:14" x14ac:dyDescent="0.3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1"/>
      <c r="N202" s="1"/>
    </row>
    <row r="203" spans="1:14" x14ac:dyDescent="0.3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1"/>
      <c r="N203" s="1"/>
    </row>
    <row r="204" spans="1:14" x14ac:dyDescent="0.3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1"/>
      <c r="N204" s="1"/>
    </row>
    <row r="205" spans="1:14" x14ac:dyDescent="0.3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1"/>
      <c r="N205" s="1"/>
    </row>
    <row r="206" spans="1:14" x14ac:dyDescent="0.3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1"/>
      <c r="N206" s="1"/>
    </row>
    <row r="207" spans="1:14" x14ac:dyDescent="0.3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1"/>
      <c r="N207" s="1"/>
    </row>
    <row r="208" spans="1:14" x14ac:dyDescent="0.3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3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3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3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3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3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3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3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3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3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3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3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3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3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3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3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3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3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3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3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3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3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3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3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3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3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3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3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3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3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3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3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3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3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3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3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3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3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3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3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3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3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3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3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3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3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3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3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3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3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3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3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3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3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3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3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3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3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3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3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3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3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3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3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3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3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3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3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3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3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3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3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3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3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3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3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3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3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3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3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3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3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3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3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3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3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3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3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3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3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3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3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3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3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3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3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3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3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3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3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3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3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3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3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3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3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3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3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3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3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3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3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3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3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3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3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3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102"/>
      <c r="N324" s="104"/>
    </row>
    <row r="325" spans="1:14" ht="15.6" x14ac:dyDescent="0.3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105"/>
      <c r="N325" s="106"/>
    </row>
    <row r="326" spans="1:14" ht="15.6" x14ac:dyDescent="0.3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43"/>
      <c r="N326" s="43"/>
    </row>
    <row r="327" spans="1:14" x14ac:dyDescent="0.3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1"/>
      <c r="N327" s="1"/>
    </row>
    <row r="328" spans="1:14" x14ac:dyDescent="0.3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1"/>
      <c r="N328" s="1"/>
    </row>
    <row r="329" spans="1:14" x14ac:dyDescent="0.3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3"/>
      <c r="N329" s="3"/>
    </row>
    <row r="330" spans="1:14" x14ac:dyDescent="0.3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1"/>
      <c r="N330" s="1"/>
    </row>
    <row r="331" spans="1:14" x14ac:dyDescent="0.3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1"/>
      <c r="N331" s="1"/>
    </row>
    <row r="332" spans="1:14" x14ac:dyDescent="0.3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1"/>
      <c r="N332" s="1"/>
    </row>
    <row r="333" spans="1:14" x14ac:dyDescent="0.3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1"/>
      <c r="N333" s="1"/>
    </row>
    <row r="334" spans="1:14" x14ac:dyDescent="0.3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1"/>
      <c r="N334" s="1"/>
    </row>
    <row r="335" spans="1:14" x14ac:dyDescent="0.3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1"/>
      <c r="N335" s="1"/>
    </row>
    <row r="336" spans="1:14" x14ac:dyDescent="0.3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1"/>
      <c r="N336" s="1"/>
    </row>
    <row r="337" spans="1:14" x14ac:dyDescent="0.3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1"/>
      <c r="N337" s="1"/>
    </row>
    <row r="338" spans="1:14" x14ac:dyDescent="0.3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1"/>
      <c r="N338" s="1"/>
    </row>
    <row r="339" spans="1:14" x14ac:dyDescent="0.3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1"/>
      <c r="N339" s="1"/>
    </row>
    <row r="340" spans="1:14" x14ac:dyDescent="0.3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1"/>
      <c r="N340" s="1"/>
    </row>
    <row r="341" spans="1:14" x14ac:dyDescent="0.3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1"/>
      <c r="N341" s="1"/>
    </row>
    <row r="342" spans="1:14" x14ac:dyDescent="0.3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1"/>
      <c r="N342" s="1"/>
    </row>
    <row r="343" spans="1:14" x14ac:dyDescent="0.3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1"/>
      <c r="N343" s="1"/>
    </row>
    <row r="344" spans="1:14" x14ac:dyDescent="0.3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1"/>
      <c r="N344" s="1"/>
    </row>
    <row r="345" spans="1:14" x14ac:dyDescent="0.3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1"/>
      <c r="N345" s="1"/>
    </row>
    <row r="346" spans="1:14" x14ac:dyDescent="0.3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1"/>
      <c r="N346" s="1"/>
    </row>
    <row r="347" spans="1:14" x14ac:dyDescent="0.3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1"/>
      <c r="N347" s="1"/>
    </row>
    <row r="348" spans="1:14" x14ac:dyDescent="0.3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1"/>
      <c r="N348" s="1"/>
    </row>
    <row r="349" spans="1:14" x14ac:dyDescent="0.3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1"/>
      <c r="N349" s="1"/>
    </row>
    <row r="350" spans="1:14" x14ac:dyDescent="0.3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1"/>
      <c r="N350" s="1"/>
    </row>
    <row r="351" spans="1:14" x14ac:dyDescent="0.3">
      <c r="A351" s="53"/>
      <c r="B351" s="54"/>
      <c r="C351" s="54"/>
      <c r="D351" s="54"/>
      <c r="E351" s="54"/>
      <c r="F351" s="54"/>
      <c r="G351" s="54"/>
      <c r="H351" s="54"/>
      <c r="I351" s="54"/>
      <c r="J351" s="102"/>
      <c r="K351" s="103"/>
      <c r="L351" s="104"/>
      <c r="M351" s="1"/>
      <c r="N351" s="1"/>
    </row>
    <row r="352" spans="1:14" ht="15.6" x14ac:dyDescent="0.3">
      <c r="A352" s="53"/>
      <c r="B352" s="54"/>
      <c r="C352" s="54"/>
      <c r="D352" s="54"/>
      <c r="E352" s="54"/>
      <c r="F352" s="54"/>
      <c r="G352" s="54"/>
      <c r="H352" s="54"/>
      <c r="I352" s="54"/>
      <c r="J352" s="40"/>
      <c r="K352" s="105"/>
      <c r="L352" s="106"/>
      <c r="M352" s="1"/>
      <c r="N352" s="1"/>
    </row>
    <row r="353" spans="1:14" ht="15.6" x14ac:dyDescent="0.3">
      <c r="A353" s="53"/>
      <c r="B353" s="54"/>
      <c r="C353" s="54"/>
      <c r="D353" s="54"/>
      <c r="E353" s="54"/>
      <c r="F353" s="54"/>
      <c r="G353" s="54"/>
      <c r="H353" s="54"/>
      <c r="I353" s="54"/>
      <c r="J353" s="43"/>
      <c r="K353" s="43"/>
      <c r="L353" s="43"/>
      <c r="M353" s="1"/>
      <c r="N353" s="1"/>
    </row>
    <row r="354" spans="1:14" x14ac:dyDescent="0.3">
      <c r="A354" s="53"/>
      <c r="B354" s="54"/>
      <c r="C354" s="54"/>
      <c r="D354" s="54"/>
      <c r="E354" s="54"/>
      <c r="F354" s="54"/>
      <c r="G354" s="54"/>
      <c r="H354" s="54"/>
      <c r="I354" s="54"/>
      <c r="J354" s="1"/>
      <c r="K354" s="1"/>
      <c r="L354" s="1"/>
      <c r="M354" s="1"/>
      <c r="N354" s="1"/>
    </row>
    <row r="355" spans="1:14" x14ac:dyDescent="0.3">
      <c r="A355" s="53"/>
      <c r="B355" s="54"/>
      <c r="C355" s="54"/>
      <c r="D355" s="54"/>
      <c r="E355" s="54"/>
      <c r="F355" s="54"/>
      <c r="G355" s="54"/>
      <c r="H355" s="54"/>
      <c r="I355" s="54"/>
      <c r="J355" s="1"/>
      <c r="K355" s="1"/>
      <c r="L355" s="1"/>
      <c r="M355" s="1"/>
      <c r="N355" s="1"/>
    </row>
    <row r="356" spans="1:14" x14ac:dyDescent="0.3">
      <c r="A356" s="53"/>
      <c r="B356" s="54"/>
      <c r="C356" s="54"/>
      <c r="D356" s="54"/>
      <c r="E356" s="54"/>
      <c r="F356" s="54"/>
      <c r="G356" s="54"/>
      <c r="H356" s="54"/>
      <c r="I356" s="54"/>
      <c r="J356" s="3"/>
      <c r="K356" s="3"/>
      <c r="L356" s="3"/>
      <c r="M356" s="1"/>
      <c r="N356" s="1"/>
    </row>
    <row r="357" spans="1:14" x14ac:dyDescent="0.3">
      <c r="A357" s="53"/>
      <c r="B357" s="54"/>
      <c r="C357" s="54"/>
      <c r="D357" s="54"/>
      <c r="E357" s="54"/>
      <c r="F357" s="54"/>
      <c r="G357" s="54"/>
      <c r="H357" s="54"/>
      <c r="I357" s="54"/>
      <c r="J357" s="1"/>
      <c r="K357" s="1"/>
      <c r="L357" s="1"/>
      <c r="M357" s="1"/>
      <c r="N357" s="1"/>
    </row>
    <row r="358" spans="1:14" x14ac:dyDescent="0.3">
      <c r="A358" s="53"/>
      <c r="B358" s="54"/>
      <c r="C358" s="54"/>
      <c r="D358" s="54"/>
      <c r="E358" s="54"/>
      <c r="F358" s="54"/>
      <c r="G358" s="54"/>
      <c r="H358" s="54"/>
      <c r="I358" s="54"/>
      <c r="J358" s="1"/>
      <c r="K358" s="1"/>
      <c r="L358" s="1"/>
      <c r="M358" s="1"/>
      <c r="N358" s="1"/>
    </row>
    <row r="359" spans="1:14" x14ac:dyDescent="0.3">
      <c r="A359" s="53"/>
      <c r="B359" s="54"/>
      <c r="C359" s="54"/>
      <c r="D359" s="54"/>
      <c r="E359" s="54"/>
      <c r="F359" s="54"/>
      <c r="G359" s="54"/>
      <c r="H359" s="54"/>
      <c r="I359" s="54"/>
      <c r="J359" s="1"/>
      <c r="K359" s="1"/>
      <c r="L359" s="1"/>
      <c r="M359" s="1"/>
      <c r="N359" s="1"/>
    </row>
    <row r="360" spans="1:14" x14ac:dyDescent="0.3">
      <c r="A360" s="53"/>
      <c r="B360" s="54"/>
      <c r="C360" s="54"/>
      <c r="D360" s="54"/>
      <c r="E360" s="54"/>
      <c r="F360" s="54"/>
      <c r="G360" s="54"/>
      <c r="H360" s="54"/>
      <c r="I360" s="54"/>
      <c r="J360" s="1"/>
      <c r="K360" s="1"/>
      <c r="L360" s="1"/>
      <c r="M360" s="1"/>
      <c r="N360" s="1"/>
    </row>
    <row r="361" spans="1:14" x14ac:dyDescent="0.3">
      <c r="A361" s="53"/>
      <c r="B361" s="54"/>
      <c r="C361" s="54"/>
      <c r="D361" s="54"/>
      <c r="E361" s="54"/>
      <c r="F361" s="54"/>
      <c r="G361" s="54"/>
      <c r="H361" s="54"/>
      <c r="I361" s="54"/>
      <c r="J361" s="1"/>
      <c r="K361" s="1"/>
      <c r="L361" s="1"/>
      <c r="M361" s="1"/>
      <c r="N361" s="1"/>
    </row>
    <row r="362" spans="1:14" x14ac:dyDescent="0.3">
      <c r="A362" s="53"/>
      <c r="B362" s="54"/>
      <c r="C362" s="54"/>
      <c r="D362" s="54"/>
      <c r="E362" s="54"/>
      <c r="F362" s="54"/>
      <c r="G362" s="54"/>
      <c r="H362" s="54"/>
      <c r="I362" s="54"/>
      <c r="J362" s="1"/>
      <c r="K362" s="1"/>
      <c r="L362" s="1"/>
      <c r="M362" s="1"/>
      <c r="N362" s="1"/>
    </row>
    <row r="363" spans="1:14" x14ac:dyDescent="0.3">
      <c r="A363" s="53"/>
      <c r="B363" s="54"/>
      <c r="C363" s="54"/>
      <c r="D363" s="54"/>
      <c r="E363" s="54"/>
      <c r="F363" s="54"/>
      <c r="G363" s="54"/>
      <c r="H363" s="54"/>
      <c r="I363" s="54"/>
      <c r="J363" s="1"/>
      <c r="K363" s="1"/>
      <c r="L363" s="1"/>
      <c r="M363" s="53"/>
      <c r="N363" s="53"/>
    </row>
    <row r="364" spans="1:14" x14ac:dyDescent="0.3">
      <c r="A364" s="53"/>
      <c r="B364" s="54"/>
      <c r="C364" s="54"/>
      <c r="D364" s="54"/>
      <c r="E364" s="54"/>
      <c r="F364" s="54"/>
      <c r="G364" s="54"/>
      <c r="H364" s="54"/>
      <c r="I364" s="54"/>
      <c r="J364" s="1"/>
      <c r="K364" s="1"/>
      <c r="L364" s="1"/>
      <c r="M364" s="53"/>
      <c r="N364" s="53"/>
    </row>
    <row r="365" spans="1:14" x14ac:dyDescent="0.3">
      <c r="A365" s="53"/>
      <c r="B365" s="54"/>
      <c r="C365" s="54"/>
      <c r="D365" s="54"/>
      <c r="E365" s="54"/>
      <c r="F365" s="54"/>
      <c r="G365" s="54"/>
      <c r="H365" s="54"/>
      <c r="I365" s="54"/>
      <c r="J365" s="1"/>
      <c r="K365" s="1"/>
      <c r="L365" s="1"/>
      <c r="M365" s="53"/>
      <c r="N365" s="53"/>
    </row>
    <row r="366" spans="1:14" x14ac:dyDescent="0.3">
      <c r="A366" s="53"/>
      <c r="B366" s="54"/>
      <c r="C366" s="54"/>
      <c r="D366" s="54"/>
      <c r="E366" s="54"/>
      <c r="F366" s="54"/>
      <c r="G366" s="54"/>
      <c r="H366" s="54"/>
      <c r="I366" s="54"/>
      <c r="J366" s="1"/>
      <c r="K366" s="1"/>
      <c r="L366" s="1"/>
      <c r="M366" s="53"/>
      <c r="N366" s="53"/>
    </row>
    <row r="367" spans="1:14" x14ac:dyDescent="0.3">
      <c r="A367" s="53"/>
      <c r="B367" s="54"/>
      <c r="C367" s="54"/>
      <c r="D367" s="54"/>
      <c r="E367" s="54"/>
      <c r="F367" s="54"/>
      <c r="G367" s="54"/>
      <c r="H367" s="54"/>
      <c r="I367" s="54"/>
      <c r="J367" s="1"/>
      <c r="K367" s="1"/>
      <c r="L367" s="1"/>
      <c r="M367" s="53"/>
      <c r="N367" s="53"/>
    </row>
    <row r="368" spans="1:14" x14ac:dyDescent="0.3">
      <c r="A368" s="53"/>
      <c r="B368" s="54"/>
      <c r="C368" s="54"/>
      <c r="D368" s="54"/>
      <c r="E368" s="54"/>
      <c r="F368" s="54"/>
      <c r="G368" s="54"/>
      <c r="H368" s="54"/>
      <c r="I368" s="54"/>
      <c r="J368" s="1"/>
      <c r="K368" s="1"/>
      <c r="L368" s="1"/>
      <c r="M368" s="53"/>
      <c r="N368" s="53"/>
    </row>
    <row r="369" spans="1:14" x14ac:dyDescent="0.3">
      <c r="A369" s="53"/>
      <c r="B369" s="54"/>
      <c r="C369" s="54"/>
      <c r="D369" s="54"/>
      <c r="E369" s="54"/>
      <c r="F369" s="54"/>
      <c r="G369" s="54"/>
      <c r="H369" s="54"/>
      <c r="I369" s="54"/>
      <c r="J369" s="1"/>
      <c r="K369" s="1"/>
      <c r="L369" s="1"/>
      <c r="M369" s="53"/>
      <c r="N369" s="53"/>
    </row>
    <row r="370" spans="1:14" x14ac:dyDescent="0.3">
      <c r="A370" s="53"/>
      <c r="B370" s="54"/>
      <c r="C370" s="54"/>
      <c r="D370" s="54"/>
      <c r="E370" s="54"/>
      <c r="F370" s="54"/>
      <c r="G370" s="54"/>
      <c r="H370" s="54"/>
      <c r="I370" s="54"/>
      <c r="J370" s="2"/>
      <c r="K370" s="1"/>
      <c r="L370" s="1"/>
      <c r="M370" s="53"/>
      <c r="N370" s="53"/>
    </row>
    <row r="371" spans="1:14" x14ac:dyDescent="0.3">
      <c r="A371" s="53"/>
      <c r="B371" s="54"/>
      <c r="C371" s="54"/>
      <c r="D371" s="54"/>
      <c r="E371" s="54"/>
      <c r="F371" s="54"/>
      <c r="G371" s="54"/>
      <c r="H371" s="54"/>
      <c r="I371" s="54"/>
      <c r="J371" s="2"/>
      <c r="K371" s="1"/>
      <c r="L371" s="1"/>
      <c r="M371" s="53"/>
      <c r="N371" s="53"/>
    </row>
    <row r="372" spans="1:14" x14ac:dyDescent="0.3">
      <c r="A372" s="53"/>
      <c r="B372" s="54"/>
      <c r="C372" s="54"/>
      <c r="D372" s="54"/>
      <c r="E372" s="54"/>
      <c r="F372" s="54"/>
      <c r="G372" s="54"/>
      <c r="H372" s="54"/>
      <c r="I372" s="54"/>
      <c r="J372" s="2"/>
      <c r="K372" s="1"/>
      <c r="L372" s="1"/>
      <c r="M372" s="53"/>
      <c r="N372" s="53"/>
    </row>
    <row r="373" spans="1:14" x14ac:dyDescent="0.3">
      <c r="A373" s="53"/>
      <c r="B373" s="54"/>
      <c r="C373" s="54"/>
      <c r="D373" s="54"/>
      <c r="E373" s="54"/>
      <c r="F373" s="54"/>
      <c r="G373" s="54"/>
      <c r="H373" s="54"/>
      <c r="I373" s="54"/>
      <c r="J373" s="2"/>
      <c r="K373" s="1"/>
      <c r="L373" s="1"/>
      <c r="M373" s="53"/>
      <c r="N373" s="53"/>
    </row>
    <row r="374" spans="1:14" x14ac:dyDescent="0.3">
      <c r="A374" s="53"/>
      <c r="B374" s="54"/>
      <c r="C374" s="54"/>
      <c r="D374" s="54"/>
      <c r="E374" s="54"/>
      <c r="F374" s="54"/>
      <c r="G374" s="54"/>
      <c r="H374" s="54"/>
      <c r="I374" s="54"/>
      <c r="J374" s="2"/>
      <c r="K374" s="1"/>
      <c r="L374" s="1"/>
      <c r="M374" s="53"/>
      <c r="N374" s="53"/>
    </row>
    <row r="375" spans="1:14" x14ac:dyDescent="0.3">
      <c r="A375" s="53"/>
      <c r="B375" s="54"/>
      <c r="C375" s="54"/>
      <c r="D375" s="54"/>
      <c r="E375" s="54"/>
      <c r="F375" s="54"/>
      <c r="G375" s="54"/>
      <c r="H375" s="54"/>
      <c r="I375" s="54"/>
      <c r="J375" s="2"/>
      <c r="K375" s="1"/>
      <c r="L375" s="1"/>
      <c r="M375" s="53"/>
      <c r="N375" s="53"/>
    </row>
    <row r="376" spans="1:14" x14ac:dyDescent="0.3">
      <c r="A376" s="53"/>
      <c r="B376" s="54"/>
      <c r="C376" s="54"/>
      <c r="D376" s="54"/>
      <c r="E376" s="54"/>
      <c r="F376" s="54"/>
      <c r="G376" s="54"/>
      <c r="H376" s="54"/>
      <c r="I376" s="54"/>
      <c r="J376" s="2"/>
      <c r="K376" s="1"/>
      <c r="L376" s="1"/>
      <c r="M376" s="53"/>
      <c r="N376" s="53"/>
    </row>
    <row r="377" spans="1:14" x14ac:dyDescent="0.3">
      <c r="A377" s="53"/>
      <c r="B377" s="54"/>
      <c r="C377" s="54"/>
      <c r="D377" s="54"/>
      <c r="E377" s="54"/>
      <c r="F377" s="54"/>
      <c r="G377" s="54"/>
      <c r="H377" s="54"/>
      <c r="I377" s="54"/>
      <c r="J377" s="2"/>
      <c r="K377" s="1"/>
      <c r="L377" s="1"/>
      <c r="M377" s="53"/>
      <c r="N377" s="53"/>
    </row>
    <row r="378" spans="1:14" ht="18" x14ac:dyDescent="0.3">
      <c r="A378" s="53"/>
      <c r="B378" s="54"/>
      <c r="C378" s="54"/>
      <c r="D378" s="54"/>
      <c r="E378" s="54"/>
      <c r="F378" s="54"/>
      <c r="G378" s="54"/>
      <c r="H378" s="54"/>
      <c r="I378" s="54"/>
      <c r="J378" s="5"/>
      <c r="K378" s="1"/>
      <c r="L378" s="1"/>
      <c r="M378" s="53"/>
      <c r="N378" s="53"/>
    </row>
    <row r="379" spans="1:14" ht="17.399999999999999" x14ac:dyDescent="0.3">
      <c r="A379" s="53"/>
      <c r="B379" s="54"/>
      <c r="C379" s="54"/>
      <c r="D379" s="54"/>
      <c r="E379" s="54"/>
      <c r="F379" s="54"/>
      <c r="G379" s="54"/>
      <c r="H379" s="54"/>
      <c r="I379" s="54"/>
      <c r="J379" s="7"/>
      <c r="K379" s="1"/>
      <c r="L379" s="1"/>
      <c r="M379" s="53"/>
      <c r="N379" s="53"/>
    </row>
    <row r="380" spans="1:14" x14ac:dyDescent="0.3">
      <c r="A380" s="53"/>
      <c r="B380" s="54"/>
      <c r="C380" s="54"/>
      <c r="D380" s="54"/>
      <c r="E380" s="54"/>
      <c r="F380" s="54"/>
      <c r="G380" s="54"/>
      <c r="H380" s="54"/>
      <c r="I380" s="54"/>
      <c r="J380" s="2"/>
      <c r="K380" s="1"/>
      <c r="L380" s="1"/>
      <c r="M380" s="53"/>
      <c r="N380" s="53"/>
    </row>
    <row r="381" spans="1:14" x14ac:dyDescent="0.3">
      <c r="A381" s="53"/>
      <c r="B381" s="54"/>
      <c r="C381" s="54"/>
      <c r="D381" s="54"/>
      <c r="E381" s="54"/>
      <c r="F381" s="54"/>
      <c r="G381" s="54"/>
      <c r="H381" s="54"/>
      <c r="I381" s="54"/>
      <c r="J381" s="2"/>
      <c r="K381" s="1"/>
      <c r="L381" s="1"/>
      <c r="M381" s="53"/>
      <c r="N381" s="53"/>
    </row>
    <row r="382" spans="1:14" x14ac:dyDescent="0.3">
      <c r="A382" s="53"/>
      <c r="B382" s="54"/>
      <c r="C382" s="54"/>
      <c r="D382" s="54"/>
      <c r="E382" s="54"/>
      <c r="F382" s="54"/>
      <c r="G382" s="54"/>
      <c r="H382" s="54"/>
      <c r="I382" s="54"/>
      <c r="J382" s="2"/>
      <c r="K382" s="1"/>
      <c r="L382" s="1"/>
      <c r="M382" s="53"/>
      <c r="N382" s="53"/>
    </row>
    <row r="383" spans="1:14" x14ac:dyDescent="0.3">
      <c r="A383" s="53"/>
      <c r="B383" s="54"/>
      <c r="C383" s="54"/>
      <c r="D383" s="54"/>
      <c r="E383" s="54"/>
      <c r="F383" s="54"/>
      <c r="G383" s="54"/>
      <c r="H383" s="54"/>
      <c r="I383" s="54"/>
      <c r="J383" s="2"/>
      <c r="K383" s="1"/>
      <c r="L383" s="1"/>
      <c r="M383" s="53"/>
      <c r="N383" s="53"/>
    </row>
    <row r="384" spans="1:14" x14ac:dyDescent="0.3">
      <c r="A384" s="53"/>
      <c r="B384" s="54"/>
      <c r="C384" s="54"/>
      <c r="D384" s="54"/>
      <c r="E384" s="54"/>
      <c r="F384" s="54"/>
      <c r="G384" s="54"/>
      <c r="H384" s="54"/>
      <c r="I384" s="54"/>
      <c r="J384" s="2"/>
      <c r="K384" s="1"/>
      <c r="L384" s="1"/>
      <c r="M384" s="53"/>
      <c r="N384" s="53"/>
    </row>
    <row r="385" spans="1:14" x14ac:dyDescent="0.3">
      <c r="A385" s="53"/>
      <c r="B385" s="54"/>
      <c r="C385" s="54"/>
      <c r="D385" s="54"/>
      <c r="E385" s="54"/>
      <c r="F385" s="54"/>
      <c r="G385" s="54"/>
      <c r="H385" s="54"/>
      <c r="I385" s="54"/>
      <c r="J385" s="2"/>
      <c r="K385" s="1"/>
      <c r="L385" s="1"/>
      <c r="M385" s="53"/>
      <c r="N385" s="53"/>
    </row>
    <row r="386" spans="1:14" x14ac:dyDescent="0.3">
      <c r="A386" s="53"/>
      <c r="B386" s="54"/>
      <c r="C386" s="54"/>
      <c r="D386" s="54"/>
      <c r="E386" s="54"/>
      <c r="F386" s="54"/>
      <c r="G386" s="54"/>
      <c r="H386" s="54"/>
      <c r="I386" s="54"/>
      <c r="J386" s="2"/>
      <c r="K386" s="1"/>
      <c r="L386" s="1"/>
      <c r="M386" s="53"/>
      <c r="N386" s="53"/>
    </row>
    <row r="387" spans="1:14" x14ac:dyDescent="0.3">
      <c r="A387" s="53"/>
      <c r="B387" s="54"/>
      <c r="C387" s="54"/>
      <c r="D387" s="54"/>
      <c r="E387" s="54"/>
      <c r="F387" s="54"/>
      <c r="G387" s="54"/>
      <c r="H387" s="54"/>
      <c r="I387" s="54"/>
      <c r="J387" s="2"/>
      <c r="K387" s="1"/>
      <c r="L387" s="1"/>
      <c r="M387" s="53"/>
      <c r="N387" s="53"/>
    </row>
    <row r="388" spans="1:14" x14ac:dyDescent="0.3">
      <c r="A388" s="53"/>
      <c r="B388" s="54"/>
      <c r="C388" s="54"/>
      <c r="D388" s="54"/>
      <c r="E388" s="54"/>
      <c r="F388" s="54"/>
      <c r="G388" s="54"/>
      <c r="H388" s="54"/>
      <c r="I388" s="54"/>
      <c r="J388" s="2"/>
      <c r="K388" s="1"/>
      <c r="L388" s="1"/>
      <c r="M388" s="53"/>
      <c r="N388" s="53"/>
    </row>
    <row r="389" spans="1:14" x14ac:dyDescent="0.3">
      <c r="A389" s="53"/>
      <c r="B389" s="54"/>
      <c r="C389" s="54"/>
      <c r="D389" s="54"/>
      <c r="E389" s="54"/>
      <c r="F389" s="54"/>
      <c r="G389" s="54"/>
      <c r="H389" s="54"/>
      <c r="I389" s="54"/>
      <c r="J389" s="2"/>
      <c r="K389" s="1"/>
      <c r="L389" s="1"/>
      <c r="M389" s="53"/>
      <c r="N389" s="53"/>
    </row>
    <row r="390" spans="1:14" x14ac:dyDescent="0.3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3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3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3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3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3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3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3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3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3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3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3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3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3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3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3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3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3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3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3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3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3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3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3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3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3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3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3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3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3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3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3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3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3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3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3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3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3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3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3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3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3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3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3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3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3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3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3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3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3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3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3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3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3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3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3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3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3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3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3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3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3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3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3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3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3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3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3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3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3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3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3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3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3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3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3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3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3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3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3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3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3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3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3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3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3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3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3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3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3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102"/>
      <c r="N479" s="104"/>
    </row>
    <row r="480" spans="1:14" ht="15.6" x14ac:dyDescent="0.3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105"/>
      <c r="N480" s="106"/>
    </row>
    <row r="481" spans="1:14" ht="15.6" x14ac:dyDescent="0.3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43"/>
      <c r="N481" s="43"/>
    </row>
    <row r="482" spans="1:14" x14ac:dyDescent="0.3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1"/>
      <c r="N482" s="1"/>
    </row>
    <row r="483" spans="1:14" x14ac:dyDescent="0.3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1"/>
      <c r="N483" s="1"/>
    </row>
    <row r="484" spans="1:14" x14ac:dyDescent="0.3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3"/>
      <c r="N484" s="3"/>
    </row>
    <row r="485" spans="1:14" x14ac:dyDescent="0.3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1"/>
      <c r="N485" s="1"/>
    </row>
    <row r="486" spans="1:14" x14ac:dyDescent="0.3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1"/>
      <c r="N486" s="1"/>
    </row>
    <row r="487" spans="1:14" x14ac:dyDescent="0.3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1"/>
      <c r="N487" s="1"/>
    </row>
    <row r="488" spans="1:14" x14ac:dyDescent="0.3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1"/>
      <c r="N488" s="1"/>
    </row>
    <row r="489" spans="1:14" x14ac:dyDescent="0.3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1"/>
      <c r="N489" s="1"/>
    </row>
    <row r="490" spans="1:14" x14ac:dyDescent="0.3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1"/>
      <c r="N490" s="1"/>
    </row>
    <row r="491" spans="1:14" x14ac:dyDescent="0.3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1"/>
      <c r="N491" s="1"/>
    </row>
    <row r="492" spans="1:14" x14ac:dyDescent="0.3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1"/>
      <c r="N492" s="1"/>
    </row>
    <row r="493" spans="1:14" x14ac:dyDescent="0.3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1"/>
      <c r="N493" s="1"/>
    </row>
    <row r="494" spans="1:14" x14ac:dyDescent="0.3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1"/>
      <c r="N494" s="1"/>
    </row>
    <row r="495" spans="1:14" x14ac:dyDescent="0.3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1"/>
      <c r="N495" s="1"/>
    </row>
    <row r="496" spans="1:14" x14ac:dyDescent="0.3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1"/>
      <c r="N496" s="1"/>
    </row>
    <row r="497" spans="1:14" x14ac:dyDescent="0.3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1"/>
      <c r="N497" s="1"/>
    </row>
    <row r="498" spans="1:14" x14ac:dyDescent="0.3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1"/>
      <c r="N498" s="1"/>
    </row>
    <row r="499" spans="1:14" x14ac:dyDescent="0.3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1"/>
      <c r="N499" s="1"/>
    </row>
    <row r="500" spans="1:14" x14ac:dyDescent="0.3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1"/>
      <c r="N500" s="1"/>
    </row>
    <row r="501" spans="1:14" x14ac:dyDescent="0.3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1"/>
      <c r="N501" s="1"/>
    </row>
    <row r="502" spans="1:14" x14ac:dyDescent="0.3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1"/>
      <c r="N502" s="1"/>
    </row>
    <row r="503" spans="1:14" x14ac:dyDescent="0.3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1"/>
      <c r="N503" s="1"/>
    </row>
    <row r="504" spans="1:14" x14ac:dyDescent="0.3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1"/>
      <c r="N504" s="1"/>
    </row>
    <row r="505" spans="1:14" x14ac:dyDescent="0.3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3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3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3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3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3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3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3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3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3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3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3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3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3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3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3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3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3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3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3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3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3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3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3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3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3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3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3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3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3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3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3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3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3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3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3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3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3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3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3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3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3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3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3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3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3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3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3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3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3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3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3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3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3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3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3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3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3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3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3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3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3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3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3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3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3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3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3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3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3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3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3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3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3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3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3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3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3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3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3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3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3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3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3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3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3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3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3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3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3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3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</sheetData>
  <sheetProtection algorithmName="SHA-512" hashValue="Zv95oGXlS6Ts7/DyELVNw6VDnVysiIRHM1gw4hfWBKj5TAqS8qMmRQNCmf4byrep+DnO93YJWHroWyE3NzDCkg==" saltValue="+mzx5kaEMzOIzf+NwKfgGQ==" spinCount="100000" sheet="1" formatCells="0" formatColumns="0" formatRows="0" insertRows="0" selectLockedCells="1"/>
  <mergeCells count="2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  <mergeCell ref="M479:N479"/>
    <mergeCell ref="M480:N480"/>
    <mergeCell ref="J351:L351"/>
    <mergeCell ref="K352:L352"/>
    <mergeCell ref="M169:N169"/>
    <mergeCell ref="M170:N170"/>
    <mergeCell ref="M324:N324"/>
    <mergeCell ref="M325:N325"/>
  </mergeCells>
  <conditionalFormatting sqref="E9 G9 A16:I16">
    <cfRule type="expression" dxfId="33" priority="52">
      <formula>$A$11=2</formula>
    </cfRule>
    <cfRule type="expression" dxfId="32" priority="53">
      <formula>$A$11=3</formula>
    </cfRule>
    <cfRule type="expression" dxfId="31" priority="54">
      <formula>$A$11=1</formula>
    </cfRule>
  </conditionalFormatting>
  <conditionalFormatting sqref="I17:I52">
    <cfRule type="expression" dxfId="30" priority="51">
      <formula>$H17="CCI (CC Intégral)"</formula>
    </cfRule>
  </conditionalFormatting>
  <conditionalFormatting sqref="I17:I52">
    <cfRule type="expression" dxfId="29" priority="50">
      <formula>$H17="CT (Contrôle terminal)"</formula>
    </cfRule>
  </conditionalFormatting>
  <conditionalFormatting sqref="O15">
    <cfRule type="expression" dxfId="28" priority="27">
      <formula>$A$11=2</formula>
    </cfRule>
    <cfRule type="expression" dxfId="27" priority="28">
      <formula>$A$11=3</formula>
    </cfRule>
    <cfRule type="expression" dxfId="26" priority="29">
      <formula>$A$11=1</formula>
    </cfRule>
  </conditionalFormatting>
  <conditionalFormatting sqref="P15:Q15">
    <cfRule type="expression" dxfId="25" priority="24">
      <formula>$A$11=2</formula>
    </cfRule>
    <cfRule type="expression" dxfId="24" priority="25">
      <formula>$A$11=3</formula>
    </cfRule>
    <cfRule type="expression" dxfId="23" priority="26">
      <formula>$A$11=1</formula>
    </cfRule>
  </conditionalFormatting>
  <conditionalFormatting sqref="P16:Q16">
    <cfRule type="expression" dxfId="22" priority="21">
      <formula>$A$11=2</formula>
    </cfRule>
    <cfRule type="expression" dxfId="21" priority="22">
      <formula>$A$11=4</formula>
    </cfRule>
    <cfRule type="expression" dxfId="20" priority="23">
      <formula>$A$11=1</formula>
    </cfRule>
  </conditionalFormatting>
  <conditionalFormatting sqref="O16">
    <cfRule type="expression" dxfId="19" priority="18">
      <formula>$A$11=2</formula>
    </cfRule>
    <cfRule type="expression" dxfId="18" priority="19">
      <formula>$A$11=4</formula>
    </cfRule>
    <cfRule type="expression" dxfId="17" priority="20">
      <formula>$A$11=1</formula>
    </cfRule>
  </conditionalFormatting>
  <conditionalFormatting sqref="J15:K15 J352:K352 J16:L16 J353:L353">
    <cfRule type="expression" dxfId="16" priority="11">
      <formula>$A$11=2</formula>
    </cfRule>
    <cfRule type="expression" dxfId="15" priority="12">
      <formula>$A$11=3</formula>
    </cfRule>
    <cfRule type="expression" dxfId="14" priority="13">
      <formula>$A$11=1</formula>
    </cfRule>
  </conditionalFormatting>
  <conditionalFormatting sqref="K17:L52 K354:L389">
    <cfRule type="expression" dxfId="13" priority="10">
      <formula>$H17="CCI (CC Intégral)"</formula>
    </cfRule>
  </conditionalFormatting>
  <conditionalFormatting sqref="J17:J52 J354:J389">
    <cfRule type="expression" dxfId="12" priority="9">
      <formula>$H17="CT (Contrôle terminal)"</formula>
    </cfRule>
  </conditionalFormatting>
  <conditionalFormatting sqref="K15:L16 K352:L353">
    <cfRule type="expression" dxfId="11" priority="8">
      <formula>$H$17="CCI (CC Intégral)"</formula>
    </cfRule>
  </conditionalFormatting>
  <conditionalFormatting sqref="M15 M170 M325 M480 M16:N16 M171:N171 M326:N326 M481:N481">
    <cfRule type="expression" dxfId="10" priority="5">
      <formula>$A$11=2</formula>
    </cfRule>
    <cfRule type="expression" dxfId="9" priority="6">
      <formula>$A$11=3</formula>
    </cfRule>
    <cfRule type="expression" dxfId="8" priority="7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400-000000000000}">
      <formula1>liste_nature_controle</formula1>
    </dataValidation>
    <dataValidation type="list" allowBlank="1" showInputMessage="1" showErrorMessage="1" sqref="F17:G52" xr:uid="{00000000-0002-0000-0400-000001000000}">
      <formula1>"Oui,Non"</formula1>
    </dataValidation>
    <dataValidation type="list" allowBlank="1" showInputMessage="1" showErrorMessage="1" sqref="A17:A52" xr:uid="{00000000-0002-0000-0400-000002000000}">
      <formula1>Nat_ELP</formula1>
    </dataValidation>
    <dataValidation type="list" allowBlank="1" showInputMessage="1" showErrorMessage="1" sqref="H17:H52" xr:uid="{00000000-0002-0000-0400-000003000000}">
      <formula1>Type_contrôle</formula1>
    </dataValidation>
    <dataValidation type="list" allowBlank="1" showInputMessage="1" showErrorMessage="1" sqref="M17:M52 K17:K52" xr:uid="{00000000-0002-0000-04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243840</xdr:colOff>
                    <xdr:row>8</xdr:row>
                    <xdr:rowOff>53340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243840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243840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A6ACDA94-2864-4726-90FC-563B0F469079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AF1092F4-4A99-4FC2-8246-4092471434BC}">
            <xm:f>'\Users\tgb\Library\Containers\com.microsoft.Excel\Data\Documents\C:\Users\beluafi\Desktop\DOC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FFE0191C-68F4-46DC-B50D-235922498EA9}">
            <xm:f>'\Users\tgb\Library\Containers\com.microsoft.Excel\Data\Documents\Z:\DEVE\Cellule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4" id="{9530A463-BAE8-4455-A11A-7EAA88B30C5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" id="{BDD387AF-8BB4-4174-B117-7F091AD23D6E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E07EFFCE-BCEF-4614-9851-220772F07FCC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80633AA-BA9B-41CB-9983-E8ECAF8E2D7F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  <x14:conditionalFormatting xmlns:xm="http://schemas.microsoft.com/office/excel/2006/main">
          <x14:cfRule type="expression" priority="1" id="{7A9DCDD3-9EA1-45BE-B990-EC549C5DAE11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M14:N52 M169:N207 M324:N362 M479:N504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0" sqref="A20"/>
    </sheetView>
  </sheetViews>
  <sheetFormatPr baseColWidth="10" defaultColWidth="11.44140625" defaultRowHeight="14.4" x14ac:dyDescent="0.3"/>
  <cols>
    <col min="1" max="2" width="98.77734375" bestFit="1" customWidth="1"/>
    <col min="3" max="3" width="43.44140625" bestFit="1" customWidth="1"/>
    <col min="4" max="4" width="29.33203125" bestFit="1" customWidth="1"/>
    <col min="5" max="5" width="37.44140625" bestFit="1" customWidth="1"/>
    <col min="6" max="6" width="62.44140625" bestFit="1" customWidth="1"/>
    <col min="7" max="7" width="26.44140625" bestFit="1" customWidth="1"/>
    <col min="8" max="8" width="26.109375" bestFit="1" customWidth="1"/>
    <col min="9" max="9" width="59.109375" bestFit="1" customWidth="1"/>
    <col min="10" max="10" width="59.44140625" bestFit="1" customWidth="1"/>
  </cols>
  <sheetData>
    <row r="1" spans="1:5" x14ac:dyDescent="0.3">
      <c r="A1" t="s">
        <v>44</v>
      </c>
      <c r="B1" t="s">
        <v>45</v>
      </c>
      <c r="C1" t="s">
        <v>46</v>
      </c>
      <c r="E1" t="s">
        <v>31</v>
      </c>
    </row>
    <row r="2" spans="1:5" x14ac:dyDescent="0.3">
      <c r="A2" t="s">
        <v>47</v>
      </c>
      <c r="B2" t="s">
        <v>48</v>
      </c>
      <c r="C2" t="s">
        <v>49</v>
      </c>
      <c r="E2" t="s">
        <v>50</v>
      </c>
    </row>
    <row r="3" spans="1:5" x14ac:dyDescent="0.3">
      <c r="A3" t="s">
        <v>51</v>
      </c>
      <c r="B3" t="s">
        <v>52</v>
      </c>
      <c r="C3" t="s">
        <v>53</v>
      </c>
      <c r="E3" t="s">
        <v>54</v>
      </c>
    </row>
    <row r="4" spans="1:5" x14ac:dyDescent="0.3">
      <c r="A4" t="s">
        <v>55</v>
      </c>
      <c r="B4" t="s">
        <v>56</v>
      </c>
      <c r="C4" t="s">
        <v>57</v>
      </c>
    </row>
    <row r="5" spans="1:5" x14ac:dyDescent="0.3">
      <c r="A5" t="s">
        <v>58</v>
      </c>
      <c r="C5" t="s">
        <v>59</v>
      </c>
    </row>
    <row r="6" spans="1:5" x14ac:dyDescent="0.3">
      <c r="A6" t="s">
        <v>60</v>
      </c>
    </row>
    <row r="7" spans="1:5" x14ac:dyDescent="0.3">
      <c r="A7" t="s">
        <v>61</v>
      </c>
    </row>
    <row r="8" spans="1:5" x14ac:dyDescent="0.3">
      <c r="A8" t="s">
        <v>62</v>
      </c>
    </row>
    <row r="9" spans="1:5" x14ac:dyDescent="0.3">
      <c r="A9" t="s">
        <v>63</v>
      </c>
    </row>
    <row r="10" spans="1:5" x14ac:dyDescent="0.3">
      <c r="A10" t="s">
        <v>64</v>
      </c>
    </row>
    <row r="11" spans="1:5" x14ac:dyDescent="0.3">
      <c r="A11" t="s">
        <v>65</v>
      </c>
    </row>
    <row r="12" spans="1:5" x14ac:dyDescent="0.3">
      <c r="A12" t="s">
        <v>66</v>
      </c>
    </row>
    <row r="13" spans="1:5" x14ac:dyDescent="0.3">
      <c r="A13" t="s">
        <v>67</v>
      </c>
    </row>
    <row r="14" spans="1:5" x14ac:dyDescent="0.3">
      <c r="A14" t="s">
        <v>68</v>
      </c>
    </row>
    <row r="15" spans="1:5" x14ac:dyDescent="0.3">
      <c r="A15" t="s">
        <v>69</v>
      </c>
    </row>
    <row r="16" spans="1:5" x14ac:dyDescent="0.3">
      <c r="A16" t="s">
        <v>70</v>
      </c>
    </row>
    <row r="17" spans="1:9" x14ac:dyDescent="0.3">
      <c r="A17" t="s">
        <v>71</v>
      </c>
      <c r="C17" s="8" t="s">
        <v>72</v>
      </c>
      <c r="E17" s="22" t="s">
        <v>73</v>
      </c>
      <c r="F17" s="8" t="s">
        <v>74</v>
      </c>
      <c r="I17" s="8" t="s">
        <v>75</v>
      </c>
    </row>
    <row r="18" spans="1:9" x14ac:dyDescent="0.3">
      <c r="A18" t="s">
        <v>76</v>
      </c>
      <c r="E18" s="8" t="s">
        <v>77</v>
      </c>
      <c r="F18" s="8" t="s">
        <v>78</v>
      </c>
      <c r="I18" s="8" t="s">
        <v>79</v>
      </c>
    </row>
    <row r="19" spans="1:9" x14ac:dyDescent="0.3">
      <c r="A19" t="s">
        <v>80</v>
      </c>
      <c r="F19" s="8" t="s">
        <v>81</v>
      </c>
      <c r="I19" s="8" t="s">
        <v>82</v>
      </c>
    </row>
    <row r="20" spans="1:9" x14ac:dyDescent="0.3">
      <c r="F20" s="8" t="s">
        <v>83</v>
      </c>
      <c r="I20" s="8" t="s">
        <v>84</v>
      </c>
    </row>
    <row r="21" spans="1:9" x14ac:dyDescent="0.3">
      <c r="F21" s="8" t="s">
        <v>85</v>
      </c>
      <c r="I21" s="8" t="s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927D66618D41A7E9D2A0A779946A" ma:contentTypeVersion="6" ma:contentTypeDescription="Crée un document." ma:contentTypeScope="" ma:versionID="2e4d1348e3b31feeafd9531b6998fd2f">
  <xsd:schema xmlns:xsd="http://www.w3.org/2001/XMLSchema" xmlns:xs="http://www.w3.org/2001/XMLSchema" xmlns:p="http://schemas.microsoft.com/office/2006/metadata/properties" xmlns:ns2="a6a193b7-a90a-400f-896a-2fa5905aa65d" xmlns:ns3="0dd99034-2b6e-45f4-a500-f9609ee2e28d" targetNamespace="http://schemas.microsoft.com/office/2006/metadata/properties" ma:root="true" ma:fieldsID="a4a8af2947da0d6d7787d56df8c04b09" ns2:_="" ns3:_="">
    <xsd:import namespace="a6a193b7-a90a-400f-896a-2fa5905aa65d"/>
    <xsd:import namespace="0dd99034-2b6e-45f4-a500-f9609ee2e2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93b7-a90a-400f-896a-2fa5905aa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99034-2b6e-45f4-a500-f9609ee2e28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elements/1.1/"/>
    <ds:schemaRef ds:uri="http://www.w3.org/XML/1998/namespace"/>
    <ds:schemaRef ds:uri="a6a193b7-a90a-400f-896a-2fa5905aa65d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dd99034-2b6e-45f4-a500-f9609ee2e28d"/>
  </ds:schemaRefs>
</ds:datastoreItem>
</file>

<file path=customXml/itemProps2.xml><?xml version="1.0" encoding="utf-8"?>
<ds:datastoreItem xmlns:ds="http://schemas.openxmlformats.org/officeDocument/2006/customXml" ds:itemID="{21E744F3-948A-497D-ADA9-54219FC9A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a193b7-a90a-400f-896a-2fa5905aa65d"/>
    <ds:schemaRef ds:uri="0dd99034-2b6e-45f4-a500-f9609ee2e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Semestre 1</vt:lpstr>
      <vt:lpstr>Semestre 2</vt:lpstr>
      <vt:lpstr>Semestre 3</vt:lpstr>
      <vt:lpstr>Semestre 4</vt:lpstr>
      <vt:lpstr>Listes</vt:lpstr>
      <vt:lpstr>IAE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goudinea</cp:lastModifiedBy>
  <cp:revision/>
  <dcterms:created xsi:type="dcterms:W3CDTF">2016-12-07T14:50:54Z</dcterms:created>
  <dcterms:modified xsi:type="dcterms:W3CDTF">2022-12-13T16:59:13Z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0x010100B3CF927D66618D41A7E9D2A0A779946A</vt:lpwstr>
  </property>
</Properties>
</file>